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/>
  </bookViews>
  <sheets>
    <sheet name="Звіт  І півріччя 2026" sheetId="106" r:id="rId1"/>
  </sheets>
  <definedNames>
    <definedName name="_xlnm.Print_Area" localSheetId="0">'Звіт  І півріччя 2026'!$B$1:$F$149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106"/>
  <c r="G73"/>
  <c r="E73"/>
  <c r="F67"/>
  <c r="E67"/>
  <c r="F142"/>
  <c r="E142"/>
  <c r="F133"/>
  <c r="E133"/>
  <c r="F95" l="1"/>
  <c r="E95"/>
  <c r="F89"/>
  <c r="E89"/>
  <c r="F79"/>
  <c r="E79"/>
  <c r="F51"/>
  <c r="E51"/>
  <c r="F43"/>
  <c r="E43"/>
  <c r="F41"/>
  <c r="G41"/>
  <c r="E41"/>
  <c r="F39"/>
  <c r="E39"/>
  <c r="F37"/>
  <c r="E37"/>
  <c r="F34"/>
  <c r="G34"/>
  <c r="E34"/>
  <c r="F102" l="1"/>
  <c r="E102"/>
  <c r="F87"/>
  <c r="E87"/>
  <c r="F117" l="1"/>
  <c r="E117"/>
  <c r="F129" l="1"/>
  <c r="E129"/>
  <c r="G117"/>
  <c r="F104"/>
  <c r="E104"/>
  <c r="F81"/>
  <c r="E81"/>
  <c r="G79"/>
  <c r="F29"/>
  <c r="E29"/>
  <c r="G144" l="1"/>
  <c r="F59"/>
  <c r="F55"/>
  <c r="F57"/>
  <c r="F53"/>
  <c r="F31"/>
  <c r="F27"/>
  <c r="F15"/>
  <c r="F13"/>
  <c r="F131" l="1"/>
  <c r="E131"/>
  <c r="F124" l="1"/>
  <c r="E124"/>
  <c r="F122"/>
  <c r="E122"/>
  <c r="F120" l="1"/>
  <c r="E120"/>
  <c r="F107"/>
  <c r="E107"/>
  <c r="F99"/>
  <c r="E99"/>
  <c r="F93"/>
  <c r="E93"/>
  <c r="F83"/>
  <c r="E83"/>
  <c r="F63" l="1"/>
  <c r="E63"/>
  <c r="G59"/>
  <c r="E59"/>
  <c r="E57"/>
  <c r="E55"/>
  <c r="E53"/>
  <c r="E27"/>
  <c r="E13" l="1"/>
  <c r="F97"/>
  <c r="E97"/>
  <c r="E31"/>
  <c r="F91"/>
  <c r="E91"/>
  <c r="F85"/>
  <c r="E85"/>
  <c r="F75"/>
  <c r="E75"/>
  <c r="F69"/>
  <c r="F144" s="1"/>
  <c r="E69"/>
  <c r="F61" l="1"/>
  <c r="E61"/>
  <c r="E15" l="1"/>
  <c r="E144" s="1"/>
</calcChain>
</file>

<file path=xl/sharedStrings.xml><?xml version="1.0" encoding="utf-8"?>
<sst xmlns="http://schemas.openxmlformats.org/spreadsheetml/2006/main" count="257" uniqueCount="161">
  <si>
    <t>КПКВК</t>
  </si>
  <si>
    <t>КЕКВ</t>
  </si>
  <si>
    <t>Назва об’єкта</t>
  </si>
  <si>
    <t>0210160</t>
  </si>
  <si>
    <t>0210180</t>
  </si>
  <si>
    <t>0611021</t>
  </si>
  <si>
    <t>3110</t>
  </si>
  <si>
    <t>3132</t>
  </si>
  <si>
    <t>0611291</t>
  </si>
  <si>
    <t>0611292</t>
  </si>
  <si>
    <t>0212010</t>
  </si>
  <si>
    <t>3210</t>
  </si>
  <si>
    <t>0212100</t>
  </si>
  <si>
    <t>Всього по КПВК 0212100 «Стоматологічна допомога населенню»</t>
  </si>
  <si>
    <t>Всього по КПВК 0813104 «Забезпечення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інвалідністю»</t>
  </si>
  <si>
    <t>0813104</t>
  </si>
  <si>
    <t>1014030</t>
  </si>
  <si>
    <t>1014081</t>
  </si>
  <si>
    <t>1216011</t>
  </si>
  <si>
    <t>3131</t>
  </si>
  <si>
    <t>1216030</t>
  </si>
  <si>
    <t>3142</t>
  </si>
  <si>
    <t>3122</t>
  </si>
  <si>
    <t>0217520</t>
  </si>
  <si>
    <t>0617520</t>
  </si>
  <si>
    <t>1017520</t>
  </si>
  <si>
    <t>1217670</t>
  </si>
  <si>
    <t>3117650</t>
  </si>
  <si>
    <t>0218110</t>
  </si>
  <si>
    <t>1218110</t>
  </si>
  <si>
    <t>1210160</t>
  </si>
  <si>
    <t>3110160</t>
  </si>
  <si>
    <t>0611231</t>
  </si>
  <si>
    <t>0611232</t>
  </si>
  <si>
    <t>0611261</t>
  </si>
  <si>
    <t>0611262</t>
  </si>
  <si>
    <t xml:space="preserve"> </t>
  </si>
  <si>
    <t>Всього по КПКВ 0611021 «Надання загальної середньої освіти закладами загальної середньої освіти»</t>
  </si>
  <si>
    <t>Всього по КПКВ 0160 "Керівництво і управління у відповідній сфері у містах (місті Києві), селищах, селах, територіальних громадах</t>
  </si>
  <si>
    <t>1014060</t>
  </si>
  <si>
    <t>Всього по КПКВ 1014060 "Забезпечення діяльності палаців і будинків культури"</t>
  </si>
  <si>
    <t>Всього по КПКВ 1014030 «Забезпечення діяльності бібліотек»</t>
  </si>
  <si>
    <t>Всього по КПКВ 1014081 «Забезпечення діяльності інших закладів в галузі  культури і мистецтва»</t>
  </si>
  <si>
    <t>Всього по КПКВ 2010 « Багатопрофільна стаціонарна медична допомога населенню»</t>
  </si>
  <si>
    <t>1212010</t>
  </si>
  <si>
    <t>Всього по КПКВ 1115031 «Утримання та навчально-тренувальна робота комунальних дитячо-юнацьких спортивних шкіл»</t>
  </si>
  <si>
    <t>Всього по КПКВ 1216011 «Експлуатація та технічне обслуговування житлового фонду»</t>
  </si>
  <si>
    <t>Всього по КПКВ 1216030 «Організація благоустрою населених пунктів»</t>
  </si>
  <si>
    <t>Всього по КПКВ 7520 «Реалізація Національної програми інформатизації»</t>
  </si>
  <si>
    <t>Всього по КПКВ 1217461 «Утримання та розвиток автомобільних доріг та дорожньої інфраструктури за рахунок коштів місцевого бюджету»</t>
  </si>
  <si>
    <t>1217461</t>
  </si>
  <si>
    <t xml:space="preserve">Комплексна програма енергоефективності бюджетної, комунальної та житлової сфер  Ніжинської  міської ТГ "Будівництво  мережевої  сонячної  електростанції на 130кВт для власного споживання  електричної енергії КП "НУВКГ" (ВНС "Червона Гребля") </t>
  </si>
  <si>
    <t>Всього по КПКВ 3117650  "Проведення експертної грошової оцінки земельної ділянки чи права на неї"</t>
  </si>
  <si>
    <t>Інша субвенція з місцевого бюджету із цільовим призначенням - придбання генераторів</t>
  </si>
  <si>
    <t>Всього по КПКВ 1217670 "Внески до статутного капіталу суб’єктів господарювання"</t>
  </si>
  <si>
    <t>Всього по КПКВ 8110 "Заходи із запобігання та ліквідації надзвичайних ситуацій та наслідків стихійного лиха"</t>
  </si>
  <si>
    <t>0218240</t>
  </si>
  <si>
    <t>Всього по КПКВ 0218240 "Заходи та роботи з територіальної оборони"</t>
  </si>
  <si>
    <t>3719800</t>
  </si>
  <si>
    <t>3220</t>
  </si>
  <si>
    <t>Всього по КПКВ 3719800 "Субвенція з місцевого бюджету державному бюджету на виконання програм соціально - економічного розвитку регіонів"</t>
  </si>
  <si>
    <t>Всього</t>
  </si>
  <si>
    <t>2281</t>
  </si>
  <si>
    <t>План на 2026 рік</t>
  </si>
  <si>
    <t>Придбання предметів довгострокового користування</t>
  </si>
  <si>
    <t>Капітальний ремонт приміщення поліцейської станції та робочого місця в рамках проекту "Поліцейський офіцер громади" за адресою: Чернігівська обл., Ніжинський район, с. Кунашівка, вул. Незалежності,23</t>
  </si>
  <si>
    <t>3710160</t>
  </si>
  <si>
    <t xml:space="preserve">Співфінансування  проєкту Citi Experiment Fund, що впроваджується  Програмою розвитку ООН за сприяння Міністерства фінансів Словацької Республіки (25% від суми гранту)   </t>
  </si>
  <si>
    <t>Придбання спортивного  інвентарю  для занять фізичною культурою</t>
  </si>
  <si>
    <t>Виготовлення ПКД по капітальному ремонту існуючого ПРУ на 90 чоловік Ніжинської гімназії  №10  Ніжинської міської ради по вул. Станіслава Прощенка,54 в м. Ніжині Чернігівської обл.</t>
  </si>
  <si>
    <t>Капітальний ремонт стін коридору першого та другого поверхів шляхом демонтажу горючого оздоблення  Ніжинської  гімназії №10 Ніжинської міської ради Чернігівської області  за адресою: Чернігівська обл., м. Ніжин, вул. Станіслава Прощенка, 54 в т.ч. ПКД</t>
  </si>
  <si>
    <t>Всього по КПКВ 0611142 «Інші програми та заходи у сфері освіти»</t>
  </si>
  <si>
    <t>Поповнення фондів бібліотек закладів освіти словниками, довідниками, фаховою періодикою, підручниками, посібниками, наочним матеріалом з української мови; творами світової та української класики, науково-популярними і навчально-виховними виданнями з різних галузей освіти відповідно до Міської програми  розвитку та функціонування української мови   «Сильна мова – успішна держава» на 2022-2026 роки</t>
  </si>
  <si>
    <t xml:space="preserve"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2026 рік                                                                                                                                                                              </t>
  </si>
  <si>
    <t xml:space="preserve">Перенос мереж на території КНП "Ніжинська центральна міська лікарня ім. Миколи Галицького" в т.ч. ПКД </t>
  </si>
  <si>
    <t xml:space="preserve">Міська цільова Програма фінансової підтримки комунального некомерційного підприємства "Ніжинська міська стоматологічна поліклініка" Ніжинської міської ради Чернігівської області на 2026 рік </t>
  </si>
  <si>
    <t>Капітальний  ремонт огорожі (встановлення паркану секційного та ворот з окремим входом) у Територіальному центрі по вул. Шевченка,99Є у м.Ніжин Чернігівської області</t>
  </si>
  <si>
    <t>0611142</t>
  </si>
  <si>
    <t>1011080</t>
  </si>
  <si>
    <t>Придбання музичних інструменті, сценічного одягу та взуття  для НМШ,  сценічного одягу  та взуття для НХШ</t>
  </si>
  <si>
    <t>Всього по КПКВ 1011080 "Надання спеціалізованої освіти мистецькими школами"</t>
  </si>
  <si>
    <t>Капітальний ремонт комунікаційних систем та книгосховища по вул. Незалежності, 40А в т.ч. ПКД</t>
  </si>
  <si>
    <t>Капітальний  ремонт  (внутрішні приміщення, комунікаційні мережі) філіалу №4  бібліотеки для дітей по вул. Об’їжджа,119 в т.ч. ПКД</t>
  </si>
  <si>
    <t>Придбання сценічного одягу та взуття, студійного монітору,  професійного студійного мікрофону</t>
  </si>
  <si>
    <t>Співфінансування об'єкта: "Будівництво футбольного поля зі штучним покриттям на території Ніжинської дитячо - юнацької спортивної футбольної школи за адресою вул. Шевченка, 103А, м.Ніжин"</t>
  </si>
  <si>
    <t>1014040</t>
  </si>
  <si>
    <t>Всього по КПКВ 1014040 «Забезпечення діяльності музеїв і виставок»</t>
  </si>
  <si>
    <t>Капітальний ремонт даху адмінбудівлі на стадіоні" Спартак" в т.ч. ПКД</t>
  </si>
  <si>
    <t>Всього по КПКВ 1115061 "Забезпечення діяльності місцевих центрів фізичного здоров’я населення та проведення фізкультурно-масових заходів серед населення регіону"</t>
  </si>
  <si>
    <t xml:space="preserve">Міська цільова програма з капітального ремонту ліфтів в багатоквартирних житлових будинках Ніжинської міської територіальної громади на 2026 рік </t>
  </si>
  <si>
    <t>Придбання дитячих майданчиків</t>
  </si>
  <si>
    <t>Капітальний ремонт дороги по вул.Бобрицька в м. Ніжин, Чернігівської області в т.ч. ПКД</t>
  </si>
  <si>
    <t>0217351</t>
  </si>
  <si>
    <t>Міська цільова програма "Розробка схем та пректних рішень масового застосування та детального планування на 2026 - 2028  роки" (Розроблення комплексного плану просторового розвитку)</t>
  </si>
  <si>
    <t>Всього по КПКВ 0217351 "Розроблення комплексних планів просторового розвитку територій територіальних громад"</t>
  </si>
  <si>
    <t>Програма  інформатизації  Ніжинської міської ТГ на 2024-2026 роки</t>
  </si>
  <si>
    <t>1117520</t>
  </si>
  <si>
    <t>1217520</t>
  </si>
  <si>
    <t>1217640</t>
  </si>
  <si>
    <t>Всього по КПКВ 1217640 «Заходи з енергозбереження"</t>
  </si>
  <si>
    <t>Міська програма реалізації повноважень міської ради у галузі земельних відносин на 2026 рік</t>
  </si>
  <si>
    <t>Міська цільова Програма «Розвитку та фінансової підтримки комунальних підприємств Ніжинської міської  територіальної громади на 2026 рік»  (КП "НУВКГ" - 3500,0 тис.грн., КП "ВУКГ" - 3701,895 тис.грн.)</t>
  </si>
  <si>
    <t>Програма розвитку цивільного захисту Ніжинської міської територіальної громади на 2026 рік</t>
  </si>
  <si>
    <t xml:space="preserve">                            Звіт</t>
  </si>
  <si>
    <t xml:space="preserve">Комплексна програма заходів та робіт з територіальної оборони Ніжинської міської територіальної громади на 2026 рік </t>
  </si>
  <si>
    <t>Програма «Програма фінансової підтримки управління патрульної поліції в Чернігівській області Департаменту патрульної поліції на 2026 рік»</t>
  </si>
  <si>
    <t>0611300</t>
  </si>
  <si>
    <t>Всього по КПКВ 0611300 "Підготовка та реалізація публічних інвестиційних проектів / програм публічних інвестицій за рахунок коштів місцевого бюджету в галузі освіти"</t>
  </si>
  <si>
    <t>Капітальний ремонт І частини даху  ЗОШ І-ІІІ ст №7  м.Ніжин, вул. Гоголя,15 Чернігівська обл., в т.ч.ПКД</t>
  </si>
  <si>
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гімназії № 15 "Основа" Ніжинської міської ради Чернігівської області, за адресою : Чернігівська обл., місто Ніжин, вул.,Об'їжджа,123 в т.ч. ПКД</t>
  </si>
  <si>
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гімназії № 16 Ніжинської міської ради Чернігівської області в т.ч. ПКД</t>
  </si>
  <si>
    <t>Реконструкція будівлі майстерні під навчальний корпус Ніжинської гімназії №2 Ніжинської міської ради Чернігівської області за адресою: Чернігівська область, місто Ніжин, вулиця Шевченка, 56 в т.ч. ПКД</t>
  </si>
  <si>
    <t>1014083</t>
  </si>
  <si>
    <t>Всього по КПКВ 1014083 «Підготовка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мистецтва»</t>
  </si>
  <si>
    <t>Капітальний ремонт будинку, де народився Ю.Ф.Лисянський по вулиці Богушевича,1 в м.Ніжин Чернігівської області в т.ч. ПКД</t>
  </si>
  <si>
    <t>1216091</t>
  </si>
  <si>
    <t>Всього по КПКВ 1216091" 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господарства"</t>
  </si>
  <si>
    <t>Будівництво артезіанської свердловини по вул. Козача (Червонокозача), 5, м. Ніжин Чернігівської області в т.ч. ПКД та проведення експертизи</t>
  </si>
  <si>
    <t>Співфінансування по об’єкту «Нове будівництво карт мулових майданчиків очисних споруд на території Талалаївської територіальної громади Ніжинського району Чернігівської області»</t>
  </si>
  <si>
    <t>Співфінансування об'єкта: "Капітальний ремонт частини громадської будівлі головного корпусу №1 "Дитяче відділення"КНП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в рамках Програми відновлення України III</t>
  </si>
  <si>
    <t>1212170</t>
  </si>
  <si>
    <t>Всього по КПВК 1212170 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</si>
  <si>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r>
      <t>Всього по КПКВ 0210180</t>
    </r>
    <r>
      <rPr>
        <sz val="9"/>
        <rFont val="Times New Roman"/>
        <family val="1"/>
        <charset val="204"/>
      </rPr>
      <t xml:space="preserve">  «</t>
    </r>
    <r>
      <rPr>
        <b/>
        <sz val="9"/>
        <color rgb="FF000000"/>
        <rFont val="Times New Roman"/>
        <family val="1"/>
        <charset val="204"/>
      </rPr>
      <t>Інша діяльність у сфері державного управління»</t>
    </r>
  </si>
  <si>
    <t xml:space="preserve">                  про використання коштів бюджету розвитку та загального  фонду  бюджету  Ніжинської міської                                                                                                                                                                                                                       територіальної громади за капітальними видатками  у розрізі об’єктів                                                   </t>
  </si>
  <si>
    <t xml:space="preserve">                                за  І півріччя  2026 року</t>
  </si>
  <si>
    <t>Касові видатки на 01.07.2026 року</t>
  </si>
  <si>
    <t>Капітальний ремонт учительської кімнати в ЗОШ І-ІІІ ст. №7 за адресою: м.Ніжин, вул. Гоголя,15</t>
  </si>
  <si>
    <t>Співфінансування заходів, що реалізуються за рахунок субвенції з ДБ МБ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</si>
  <si>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2210</t>
  </si>
  <si>
    <t>0611183</t>
  </si>
  <si>
    <t>Всього по КПКВ 0611183 "Співфінансування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</si>
  <si>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0611184</t>
  </si>
  <si>
    <t>Субвенція з ДБ МБ на 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бюджетам"</t>
  </si>
  <si>
    <t>Всього по КПКВ 0611184 "Виконання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бюджетам"</t>
  </si>
  <si>
    <t>Субвенція х ДБ МБ на 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</t>
  </si>
  <si>
    <t>Всього по КПКВ 0611232 "Виконання заходів щодо забезпечення пожежної безпеки в закладах загальної середньої освіти за рахунок субвенції з державного бюджету"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</si>
  <si>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 по об’єкту "Капітальний ремонт частини протирадіаційного укриття на 600 чоловік Ніжинської гімназії №15 "Основа" Ніжинської міської ради в м. Ніжині, по вул. Об’жджа, 123 Чернігівської області".</t>
  </si>
  <si>
    <t>Всього по КПКВ 0611261 "Співфінансування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освіти"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</si>
  <si>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 по об’єкту "Капітальний ремонт частини протирадіаційного укриття на 600 чоловік Ніжинської гімназії №15 "Основа" Ніжинської міської ради в м. Ніжині, по вул. Об’жджа, 123 Чернігівської області".</t>
  </si>
  <si>
    <t>Всього по КПКВ 0611262 "Виконання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бюджетам"</t>
  </si>
  <si>
    <t>Виготовлення розрахунку та містобудівних умов для будівництва спортивного залу гімназії №10 Ніжинської міської ради Чернігівської області за адресою: м.Ніжин, вул. Станіслава Прощенка,54</t>
  </si>
  <si>
    <t>Капітальний ремонт приміщень Ніжинської гімназії № 10 Ніжинської міської ради (монтаж системи пожежної сигналізації, оповіщення про пожежу і управління евакуацією людей) за адресою:Чернігівська область, м.Ніжин, вул. Станіслава Прощенка,54</t>
  </si>
  <si>
    <t>Капітальний ремонт приміщень Ніжинської гімназії № 17 Ніжинської міської ради (монтаж системи пожежної сигналізації, оповіщення про пожежу і управління евакуацією людей) за адресою:Чернігівська область, м.Ніжин, вул. Прилуцька, 162</t>
  </si>
  <si>
    <t>Інша субвенція (на виконання доручень виборців депутатами обласної ради) - придбання медичного обладнання в хірургічне відділення №2 (цистоскоп катетеризаційний); в поліклінніку - хірургічний оглядовий світильник.</t>
  </si>
  <si>
    <t>Придбання книг</t>
  </si>
  <si>
    <t>Придбання  проектора та галерейної системи для картин</t>
  </si>
  <si>
    <t>Придбання кондиціонера</t>
  </si>
  <si>
    <t>1015031</t>
  </si>
  <si>
    <t>Придбання спортивного  інвентарю  для КДЮСШ</t>
  </si>
  <si>
    <t>Субвенція обласному бюджету на виконання Програми покращення матеріально - технічного забезпечення військових частин та установ, які дислокуються та /або виконують бойові завдання на території Чернігівської області</t>
  </si>
  <si>
    <t>3719770</t>
  </si>
  <si>
    <t>Всього по КПКВ 3719770  "Субвенції з місцевого бюджету іншим місцевим бюджетам на здійснення програм та заходів за рахунок коштів місцевих бюджетів"</t>
  </si>
  <si>
    <t>Придбання службового автомобіля для потреб Ніжинського районного управління поліції ГКНП в Чернігівській області</t>
  </si>
  <si>
    <t>Субвенція з МБ на матеріально - технічне забезпечення для виконання оборонних заходів</t>
  </si>
  <si>
    <t>Субвенція з МБ ДБ для забезпечення кібербезпеки сегментів інформаційно-комунікаційної системи Управління Казначейства (придбання персональних комп’ютерів та оргтехніки)</t>
  </si>
  <si>
    <t>Субвенція з МБ ДБ для забезпечення капітального ремонту вхідної групи нежитлової будівлі Ніжинського відділу УДМС у Чернігівській області, а саме: облаштування елементів доступності для маломобільних груп населення, за адресою: м. Ніжин, вул. Яворського, 1.</t>
  </si>
  <si>
    <t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2026 рік (придбання відеогастроскопа)</t>
  </si>
  <si>
    <t>Капітальний ремонт з винесення мереж водопроводу та каналізації за межі будівництва за адресою: Чернігівська область, місто Ніжин, вул. Прощенка Станіслава, буд.21</t>
  </si>
  <si>
    <t xml:space="preserve">Перший заступник міського голови                                                                                 </t>
  </si>
  <si>
    <t xml:space="preserve">з питань діяльності виконавчих органів ради                                                               Федір ВОВЧЕНКО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</si>
  <si>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Додаток 3                                                                                                                                                           до рішення виконавчого комітету                                                 від     13 серпня  2026 року   № 388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</si>
</sst>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333333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0" fillId="0" borderId="0" xfId="0" applyFont="1" applyAlignment="1"/>
    <xf numFmtId="4" fontId="6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6" fillId="0" borderId="0" xfId="0" applyFont="1"/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wrapText="1"/>
    </xf>
    <xf numFmtId="0" fontId="17" fillId="3" borderId="3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9" fontId="10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</cellXfs>
  <cellStyles count="7">
    <cellStyle name="Звичайни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A1:J241"/>
  <sheetViews>
    <sheetView tabSelected="1" view="pageBreakPreview" topLeftCell="B1" zoomScaleNormal="100" zoomScaleSheetLayoutView="100" workbookViewId="0">
      <selection activeCell="E1" sqref="E1:G1"/>
    </sheetView>
  </sheetViews>
  <sheetFormatPr defaultRowHeight="12.75"/>
  <cols>
    <col min="1" max="1" width="6.42578125" style="1" hidden="1" customWidth="1"/>
    <col min="2" max="2" width="13" style="1" customWidth="1"/>
    <col min="3" max="3" width="12.28515625" style="1" customWidth="1"/>
    <col min="4" max="4" width="41.5703125" style="1" customWidth="1"/>
    <col min="5" max="5" width="15.5703125" style="1" customWidth="1"/>
    <col min="6" max="6" width="15" style="1" customWidth="1"/>
    <col min="7" max="7" width="0.140625" style="1" customWidth="1"/>
    <col min="8" max="16384" width="9.140625" style="1"/>
  </cols>
  <sheetData>
    <row r="1" spans="2:10" ht="72.75" customHeight="1">
      <c r="E1" s="68" t="s">
        <v>160</v>
      </c>
      <c r="F1" s="69"/>
      <c r="G1" s="69"/>
    </row>
    <row r="2" spans="2:10" ht="27" customHeight="1">
      <c r="B2" s="6"/>
      <c r="C2" s="6"/>
      <c r="D2" s="7" t="s">
        <v>103</v>
      </c>
      <c r="E2" s="6"/>
      <c r="F2" s="6"/>
    </row>
    <row r="3" spans="2:10" ht="24" customHeight="1">
      <c r="B3" s="64" t="s">
        <v>123</v>
      </c>
      <c r="C3" s="64"/>
      <c r="D3" s="64"/>
      <c r="E3" s="64"/>
      <c r="F3" s="64"/>
    </row>
    <row r="4" spans="2:10">
      <c r="B4" s="8"/>
      <c r="C4" s="8"/>
      <c r="D4" s="9" t="s">
        <v>124</v>
      </c>
      <c r="E4" s="8"/>
      <c r="F4" s="8"/>
      <c r="J4" s="49"/>
    </row>
    <row r="5" spans="2:10" ht="22.5" customHeight="1">
      <c r="B5" s="14"/>
      <c r="C5" s="14"/>
      <c r="D5" s="14"/>
      <c r="E5" s="14"/>
      <c r="F5" s="14"/>
    </row>
    <row r="6" spans="2:10" ht="30" customHeight="1">
      <c r="B6" s="2" t="s">
        <v>0</v>
      </c>
      <c r="C6" s="2" t="s">
        <v>1</v>
      </c>
      <c r="D6" s="5" t="s">
        <v>2</v>
      </c>
      <c r="E6" s="5" t="s">
        <v>63</v>
      </c>
      <c r="F6" s="5" t="s">
        <v>125</v>
      </c>
    </row>
    <row r="7" spans="2:10" s="3" customFormat="1" ht="27.75" customHeight="1">
      <c r="B7" s="21" t="s">
        <v>3</v>
      </c>
      <c r="C7" s="22">
        <v>3110</v>
      </c>
      <c r="D7" s="2" t="s">
        <v>64</v>
      </c>
      <c r="E7" s="15">
        <v>1738000</v>
      </c>
      <c r="F7" s="15">
        <v>0</v>
      </c>
    </row>
    <row r="8" spans="2:10" s="3" customFormat="1" ht="70.5" customHeight="1">
      <c r="B8" s="21"/>
      <c r="C8" s="22" t="s">
        <v>7</v>
      </c>
      <c r="D8" s="2" t="s">
        <v>65</v>
      </c>
      <c r="E8" s="15">
        <v>236000</v>
      </c>
      <c r="F8" s="15">
        <v>155941.56</v>
      </c>
    </row>
    <row r="9" spans="2:10" s="3" customFormat="1" ht="34.5" customHeight="1">
      <c r="B9" s="21" t="s">
        <v>31</v>
      </c>
      <c r="C9" s="22" t="s">
        <v>6</v>
      </c>
      <c r="D9" s="2" t="s">
        <v>64</v>
      </c>
      <c r="E9" s="15">
        <v>253000</v>
      </c>
      <c r="F9" s="15">
        <v>0</v>
      </c>
    </row>
    <row r="10" spans="2:10" s="3" customFormat="1" ht="38.25" customHeight="1">
      <c r="B10" s="21" t="s">
        <v>66</v>
      </c>
      <c r="C10" s="22" t="s">
        <v>6</v>
      </c>
      <c r="D10" s="2" t="s">
        <v>64</v>
      </c>
      <c r="E10" s="15">
        <v>240000</v>
      </c>
      <c r="F10" s="15">
        <v>0</v>
      </c>
    </row>
    <row r="11" spans="2:10" s="3" customFormat="1" ht="18.75" hidden="1" customHeight="1">
      <c r="B11" s="21" t="s">
        <v>30</v>
      </c>
      <c r="C11" s="22" t="s">
        <v>6</v>
      </c>
      <c r="D11" s="2"/>
      <c r="E11" s="15"/>
      <c r="F11" s="15"/>
    </row>
    <row r="12" spans="2:10" s="3" customFormat="1" ht="18.75" hidden="1" customHeight="1">
      <c r="B12" s="21" t="s">
        <v>31</v>
      </c>
      <c r="C12" s="22" t="s">
        <v>6</v>
      </c>
      <c r="D12" s="2"/>
      <c r="E12" s="15"/>
      <c r="F12" s="15"/>
    </row>
    <row r="13" spans="2:10" ht="42" customHeight="1">
      <c r="B13" s="23"/>
      <c r="C13" s="23"/>
      <c r="D13" s="30" t="s">
        <v>38</v>
      </c>
      <c r="E13" s="16">
        <f>E7+E8+E9+E10+E11+E12</f>
        <v>2467000</v>
      </c>
      <c r="F13" s="16">
        <f>F7+F8+F9+F10+F11+F12</f>
        <v>155941.56</v>
      </c>
    </row>
    <row r="14" spans="2:10" ht="42" customHeight="1">
      <c r="B14" s="26" t="s">
        <v>4</v>
      </c>
      <c r="C14" s="24">
        <v>3210</v>
      </c>
      <c r="D14" s="19" t="s">
        <v>67</v>
      </c>
      <c r="E14" s="17">
        <v>600000</v>
      </c>
      <c r="F14" s="17">
        <v>232756</v>
      </c>
    </row>
    <row r="15" spans="2:10" ht="30" customHeight="1">
      <c r="B15" s="24"/>
      <c r="C15" s="24"/>
      <c r="D15" s="31" t="s">
        <v>122</v>
      </c>
      <c r="E15" s="18">
        <f>E14</f>
        <v>600000</v>
      </c>
      <c r="F15" s="18">
        <f>F14</f>
        <v>232756</v>
      </c>
    </row>
    <row r="16" spans="2:10" ht="40.5" customHeight="1">
      <c r="B16" s="26" t="s">
        <v>5</v>
      </c>
      <c r="C16" s="24" t="s">
        <v>6</v>
      </c>
      <c r="D16" s="32" t="s">
        <v>68</v>
      </c>
      <c r="E16" s="17">
        <v>77200</v>
      </c>
      <c r="F16" s="17">
        <v>0</v>
      </c>
    </row>
    <row r="17" spans="2:6" ht="63.75" customHeight="1">
      <c r="B17" s="26" t="s">
        <v>5</v>
      </c>
      <c r="C17" s="24" t="s">
        <v>7</v>
      </c>
      <c r="D17" s="32" t="s">
        <v>69</v>
      </c>
      <c r="E17" s="17">
        <v>400000</v>
      </c>
      <c r="F17" s="17">
        <v>399573</v>
      </c>
    </row>
    <row r="18" spans="2:6" ht="81.75" customHeight="1">
      <c r="B18" s="26" t="s">
        <v>5</v>
      </c>
      <c r="C18" s="24" t="s">
        <v>7</v>
      </c>
      <c r="D18" s="32" t="s">
        <v>70</v>
      </c>
      <c r="E18" s="17">
        <v>1500000</v>
      </c>
      <c r="F18" s="17">
        <v>0</v>
      </c>
    </row>
    <row r="19" spans="2:6" ht="32.25" customHeight="1">
      <c r="B19" s="26" t="s">
        <v>5</v>
      </c>
      <c r="C19" s="24" t="s">
        <v>7</v>
      </c>
      <c r="D19" s="32" t="s">
        <v>126</v>
      </c>
      <c r="E19" s="17">
        <v>518715</v>
      </c>
      <c r="F19" s="17">
        <v>518517.06</v>
      </c>
    </row>
    <row r="20" spans="2:6" ht="108" hidden="1" customHeight="1">
      <c r="B20" s="26" t="s">
        <v>5</v>
      </c>
      <c r="C20" s="25"/>
      <c r="D20" s="32"/>
      <c r="E20" s="17"/>
      <c r="F20" s="17"/>
    </row>
    <row r="21" spans="2:6" ht="91.5" hidden="1" customHeight="1">
      <c r="B21" s="26" t="s">
        <v>5</v>
      </c>
      <c r="C21" s="25"/>
      <c r="D21" s="51"/>
      <c r="E21" s="17"/>
      <c r="F21" s="17"/>
    </row>
    <row r="22" spans="2:6" ht="53.25" hidden="1" customHeight="1">
      <c r="B22" s="26" t="s">
        <v>5</v>
      </c>
      <c r="C22" s="25"/>
      <c r="D22" s="51"/>
      <c r="E22" s="17"/>
      <c r="F22" s="17"/>
    </row>
    <row r="23" spans="2:6" ht="64.5" hidden="1" customHeight="1">
      <c r="B23" s="26" t="s">
        <v>5</v>
      </c>
      <c r="C23" s="25"/>
      <c r="D23" s="51"/>
      <c r="E23" s="17"/>
      <c r="F23" s="17"/>
    </row>
    <row r="24" spans="2:6" ht="51.75" hidden="1" customHeight="1">
      <c r="B24" s="26" t="s">
        <v>5</v>
      </c>
      <c r="C24" s="25"/>
      <c r="D24" s="51"/>
      <c r="E24" s="17"/>
      <c r="F24" s="17"/>
    </row>
    <row r="25" spans="2:6" ht="91.5" hidden="1" customHeight="1">
      <c r="B25" s="26" t="s">
        <v>5</v>
      </c>
      <c r="C25" s="25"/>
      <c r="D25" s="32"/>
      <c r="E25" s="15"/>
      <c r="F25" s="15"/>
    </row>
    <row r="26" spans="2:6" ht="84" hidden="1" customHeight="1">
      <c r="B26" s="26" t="s">
        <v>5</v>
      </c>
      <c r="C26" s="25"/>
      <c r="D26" s="32"/>
      <c r="E26" s="15"/>
      <c r="F26" s="15"/>
    </row>
    <row r="27" spans="2:6" ht="42.75" customHeight="1">
      <c r="B27" s="24"/>
      <c r="C27" s="25"/>
      <c r="D27" s="52" t="s">
        <v>37</v>
      </c>
      <c r="E27" s="18">
        <f>E16+E17+E18+E19+E20+E21+E22+E23+E24+E25+E26</f>
        <v>2495915</v>
      </c>
      <c r="F27" s="18">
        <f>F16+F17+F18+F19+F20+F21+F22+F23+F24+F25+F26</f>
        <v>918090.06</v>
      </c>
    </row>
    <row r="28" spans="2:6" ht="42.75" customHeight="1">
      <c r="B28" s="26" t="s">
        <v>78</v>
      </c>
      <c r="C28" s="24" t="s">
        <v>6</v>
      </c>
      <c r="D28" s="19" t="s">
        <v>79</v>
      </c>
      <c r="E28" s="17">
        <v>584000</v>
      </c>
      <c r="F28" s="17">
        <v>0</v>
      </c>
    </row>
    <row r="29" spans="2:6" ht="42.75" customHeight="1">
      <c r="B29" s="24"/>
      <c r="C29" s="24"/>
      <c r="D29" s="20" t="s">
        <v>80</v>
      </c>
      <c r="E29" s="18">
        <f>E28</f>
        <v>584000</v>
      </c>
      <c r="F29" s="18">
        <f>F28</f>
        <v>0</v>
      </c>
    </row>
    <row r="30" spans="2:6" ht="118.5" customHeight="1">
      <c r="B30" s="26" t="s">
        <v>77</v>
      </c>
      <c r="C30" s="25" t="s">
        <v>6</v>
      </c>
      <c r="D30" s="2" t="s">
        <v>72</v>
      </c>
      <c r="E30" s="17">
        <v>10000</v>
      </c>
      <c r="F30" s="17">
        <v>10000</v>
      </c>
    </row>
    <row r="31" spans="2:6" ht="30" customHeight="1">
      <c r="B31" s="24"/>
      <c r="C31" s="25"/>
      <c r="D31" s="53" t="s">
        <v>71</v>
      </c>
      <c r="E31" s="18">
        <f>E30</f>
        <v>10000</v>
      </c>
      <c r="F31" s="18">
        <f>F30</f>
        <v>10000</v>
      </c>
    </row>
    <row r="32" spans="2:6" ht="92.25" customHeight="1">
      <c r="B32" s="26" t="s">
        <v>129</v>
      </c>
      <c r="C32" s="25" t="s">
        <v>128</v>
      </c>
      <c r="D32" s="54" t="s">
        <v>127</v>
      </c>
      <c r="E32" s="17">
        <v>185556</v>
      </c>
      <c r="F32" s="17">
        <v>0</v>
      </c>
    </row>
    <row r="33" spans="2:7" ht="81.75" customHeight="1">
      <c r="B33" s="24"/>
      <c r="C33" s="25" t="s">
        <v>6</v>
      </c>
      <c r="D33" s="54" t="s">
        <v>127</v>
      </c>
      <c r="E33" s="17">
        <v>24090</v>
      </c>
      <c r="F33" s="17">
        <v>21000</v>
      </c>
    </row>
    <row r="34" spans="2:7" ht="93" customHeight="1">
      <c r="B34" s="24"/>
      <c r="C34" s="25"/>
      <c r="D34" s="53" t="s">
        <v>130</v>
      </c>
      <c r="E34" s="18">
        <f>E32+E33</f>
        <v>209646</v>
      </c>
      <c r="F34" s="18">
        <f t="shared" ref="F34:G34" si="0">F32+F33</f>
        <v>21000</v>
      </c>
      <c r="G34" s="18">
        <f t="shared" si="0"/>
        <v>0</v>
      </c>
    </row>
    <row r="35" spans="2:7" ht="87" customHeight="1">
      <c r="B35" s="26" t="s">
        <v>131</v>
      </c>
      <c r="C35" s="25" t="s">
        <v>128</v>
      </c>
      <c r="D35" s="55" t="s">
        <v>132</v>
      </c>
      <c r="E35" s="17">
        <v>4037890</v>
      </c>
      <c r="F35" s="17">
        <v>0</v>
      </c>
    </row>
    <row r="36" spans="2:7" ht="89.25" customHeight="1">
      <c r="B36" s="24"/>
      <c r="C36" s="25" t="s">
        <v>6</v>
      </c>
      <c r="D36" s="55" t="s">
        <v>132</v>
      </c>
      <c r="E36" s="17">
        <v>8273410</v>
      </c>
      <c r="F36" s="17">
        <v>0</v>
      </c>
    </row>
    <row r="37" spans="2:7" ht="80.25" customHeight="1">
      <c r="B37" s="24"/>
      <c r="C37" s="25"/>
      <c r="D37" s="53" t="s">
        <v>133</v>
      </c>
      <c r="E37" s="18">
        <f>E35+E36</f>
        <v>12311300</v>
      </c>
      <c r="F37" s="18">
        <f>F35+F36</f>
        <v>0</v>
      </c>
    </row>
    <row r="38" spans="2:7" ht="90.75" customHeight="1">
      <c r="B38" s="26" t="s">
        <v>33</v>
      </c>
      <c r="C38" s="25" t="s">
        <v>7</v>
      </c>
      <c r="D38" s="56" t="s">
        <v>134</v>
      </c>
      <c r="E38" s="17">
        <v>1281427</v>
      </c>
      <c r="F38" s="17">
        <v>0</v>
      </c>
    </row>
    <row r="39" spans="2:7" ht="62.25" customHeight="1">
      <c r="B39" s="24"/>
      <c r="C39" s="25"/>
      <c r="D39" s="53" t="s">
        <v>135</v>
      </c>
      <c r="E39" s="18">
        <f>E38</f>
        <v>1281427</v>
      </c>
      <c r="F39" s="18">
        <f>F38</f>
        <v>0</v>
      </c>
    </row>
    <row r="40" spans="2:7" ht="185.25" customHeight="1">
      <c r="B40" s="26" t="s">
        <v>34</v>
      </c>
      <c r="C40" s="25" t="s">
        <v>7</v>
      </c>
      <c r="D40" s="56" t="s">
        <v>136</v>
      </c>
      <c r="E40" s="17">
        <v>6060080</v>
      </c>
      <c r="F40" s="17">
        <v>0</v>
      </c>
    </row>
    <row r="41" spans="2:7" ht="140.25" customHeight="1">
      <c r="B41" s="24"/>
      <c r="C41" s="25"/>
      <c r="D41" s="53" t="s">
        <v>137</v>
      </c>
      <c r="E41" s="18">
        <f>E40</f>
        <v>6060080</v>
      </c>
      <c r="F41" s="18">
        <f t="shared" ref="F41:G41" si="1">F40</f>
        <v>0</v>
      </c>
      <c r="G41" s="18">
        <f t="shared" si="1"/>
        <v>0</v>
      </c>
    </row>
    <row r="42" spans="2:7" ht="172.5" customHeight="1">
      <c r="B42" s="26" t="s">
        <v>35</v>
      </c>
      <c r="C42" s="25" t="s">
        <v>7</v>
      </c>
      <c r="D42" s="56" t="s">
        <v>138</v>
      </c>
      <c r="E42" s="17">
        <v>23287085</v>
      </c>
      <c r="F42" s="17">
        <v>0</v>
      </c>
      <c r="G42" s="40"/>
    </row>
    <row r="43" spans="2:7" ht="140.25" customHeight="1">
      <c r="B43" s="24"/>
      <c r="C43" s="25"/>
      <c r="D43" s="53" t="s">
        <v>139</v>
      </c>
      <c r="E43" s="18">
        <f>E42</f>
        <v>23287085</v>
      </c>
      <c r="F43" s="18">
        <f>F42</f>
        <v>0</v>
      </c>
      <c r="G43" s="40"/>
    </row>
    <row r="44" spans="2:7" ht="56.25" customHeight="1">
      <c r="B44" s="26" t="s">
        <v>106</v>
      </c>
      <c r="C44" s="25" t="s">
        <v>22</v>
      </c>
      <c r="D44" s="56" t="s">
        <v>140</v>
      </c>
      <c r="E44" s="17">
        <v>25000</v>
      </c>
      <c r="F44" s="17">
        <v>0</v>
      </c>
      <c r="G44" s="40"/>
    </row>
    <row r="45" spans="2:7" ht="51.75" customHeight="1">
      <c r="B45" s="26"/>
      <c r="C45" s="24" t="s">
        <v>7</v>
      </c>
      <c r="D45" s="19" t="s">
        <v>108</v>
      </c>
      <c r="E45" s="17">
        <v>6150000</v>
      </c>
      <c r="F45" s="17">
        <v>0</v>
      </c>
      <c r="G45" s="4"/>
    </row>
    <row r="46" spans="2:7" ht="90" customHeight="1">
      <c r="B46" s="42"/>
      <c r="C46" s="43" t="s">
        <v>7</v>
      </c>
      <c r="D46" s="41" t="s">
        <v>109</v>
      </c>
      <c r="E46" s="44">
        <v>2690090</v>
      </c>
      <c r="F46" s="17">
        <v>0</v>
      </c>
      <c r="G46" s="4"/>
    </row>
    <row r="47" spans="2:7" ht="76.5" customHeight="1">
      <c r="B47" s="26"/>
      <c r="C47" s="24" t="s">
        <v>7</v>
      </c>
      <c r="D47" s="19" t="s">
        <v>110</v>
      </c>
      <c r="E47" s="17">
        <v>2854910</v>
      </c>
      <c r="F47" s="17">
        <v>47000</v>
      </c>
      <c r="G47" s="4"/>
    </row>
    <row r="48" spans="2:7" ht="76.5" customHeight="1">
      <c r="B48" s="47"/>
      <c r="C48" s="45" t="s">
        <v>7</v>
      </c>
      <c r="D48" s="37" t="s">
        <v>141</v>
      </c>
      <c r="E48" s="48">
        <v>35000</v>
      </c>
      <c r="F48" s="17">
        <v>0</v>
      </c>
      <c r="G48" s="4"/>
    </row>
    <row r="49" spans="2:7" ht="76.5" customHeight="1">
      <c r="B49" s="47"/>
      <c r="C49" s="45" t="s">
        <v>7</v>
      </c>
      <c r="D49" s="37" t="s">
        <v>142</v>
      </c>
      <c r="E49" s="48">
        <v>35000</v>
      </c>
      <c r="F49" s="17">
        <v>0</v>
      </c>
      <c r="G49" s="4"/>
    </row>
    <row r="50" spans="2:7" ht="66.75" customHeight="1">
      <c r="B50" s="47"/>
      <c r="C50" s="45" t="s">
        <v>21</v>
      </c>
      <c r="D50" s="19" t="s">
        <v>111</v>
      </c>
      <c r="E50" s="48">
        <v>550000</v>
      </c>
      <c r="F50" s="17">
        <v>0</v>
      </c>
      <c r="G50" s="4"/>
    </row>
    <row r="51" spans="2:7" ht="54.75" customHeight="1">
      <c r="B51" s="45"/>
      <c r="C51" s="45"/>
      <c r="D51" s="57" t="s">
        <v>107</v>
      </c>
      <c r="E51" s="46">
        <f>E44+E45+E46+E47+E48+E49+E50</f>
        <v>12340000</v>
      </c>
      <c r="F51" s="46">
        <f>F44+F45+F46+F47+F48+F49+F50</f>
        <v>47000</v>
      </c>
      <c r="G51" s="4"/>
    </row>
    <row r="52" spans="2:7" ht="102" hidden="1" customHeight="1">
      <c r="B52" s="26" t="s">
        <v>32</v>
      </c>
      <c r="C52" s="24" t="s">
        <v>7</v>
      </c>
      <c r="D52" s="19"/>
      <c r="E52" s="17"/>
      <c r="F52" s="17"/>
      <c r="G52" s="4"/>
    </row>
    <row r="53" spans="2:7" ht="119.25" hidden="1" customHeight="1">
      <c r="B53" s="24"/>
      <c r="C53" s="24"/>
      <c r="D53" s="20"/>
      <c r="E53" s="18">
        <f>E52</f>
        <v>0</v>
      </c>
      <c r="F53" s="18">
        <f>F52</f>
        <v>0</v>
      </c>
      <c r="G53" s="4"/>
    </row>
    <row r="54" spans="2:7" ht="96.75" hidden="1" customHeight="1">
      <c r="B54" s="26" t="s">
        <v>33</v>
      </c>
      <c r="C54" s="24" t="s">
        <v>7</v>
      </c>
      <c r="D54" s="19"/>
      <c r="E54" s="17"/>
      <c r="F54" s="17"/>
      <c r="G54" s="4"/>
    </row>
    <row r="55" spans="2:7" ht="115.5" hidden="1" customHeight="1">
      <c r="B55" s="24"/>
      <c r="C55" s="24"/>
      <c r="D55" s="20"/>
      <c r="E55" s="18">
        <f>E54</f>
        <v>0</v>
      </c>
      <c r="F55" s="18">
        <f>F54</f>
        <v>0</v>
      </c>
      <c r="G55" s="4"/>
    </row>
    <row r="56" spans="2:7" ht="81" hidden="1" customHeight="1">
      <c r="B56" s="26" t="s">
        <v>34</v>
      </c>
      <c r="C56" s="24" t="s">
        <v>7</v>
      </c>
      <c r="D56" s="19"/>
      <c r="E56" s="17"/>
      <c r="F56" s="17"/>
      <c r="G56" s="4"/>
    </row>
    <row r="57" spans="2:7" ht="115.5" hidden="1" customHeight="1">
      <c r="B57" s="24"/>
      <c r="C57" s="24"/>
      <c r="D57" s="20"/>
      <c r="E57" s="18">
        <f>E56</f>
        <v>0</v>
      </c>
      <c r="F57" s="18">
        <f>F56</f>
        <v>0</v>
      </c>
      <c r="G57" s="4"/>
    </row>
    <row r="58" spans="2:7" ht="63" hidden="1" customHeight="1">
      <c r="B58" s="26" t="s">
        <v>35</v>
      </c>
      <c r="C58" s="24" t="s">
        <v>7</v>
      </c>
      <c r="D58" s="19"/>
      <c r="E58" s="17"/>
      <c r="F58" s="17"/>
      <c r="G58" s="4"/>
    </row>
    <row r="59" spans="2:7" ht="53.25" hidden="1" customHeight="1">
      <c r="B59" s="24"/>
      <c r="C59" s="24"/>
      <c r="D59" s="20"/>
      <c r="E59" s="18">
        <f>E58</f>
        <v>0</v>
      </c>
      <c r="F59" s="18">
        <f>F58</f>
        <v>0</v>
      </c>
      <c r="G59" s="18">
        <f t="shared" ref="G59" si="2">G58</f>
        <v>0</v>
      </c>
    </row>
    <row r="60" spans="2:7" ht="46.5" hidden="1" customHeight="1">
      <c r="B60" s="26" t="s">
        <v>8</v>
      </c>
      <c r="C60" s="24" t="s">
        <v>6</v>
      </c>
      <c r="D60" s="32"/>
      <c r="E60" s="17"/>
      <c r="F60" s="17"/>
      <c r="G60" s="4"/>
    </row>
    <row r="61" spans="2:7" ht="85.5" hidden="1" customHeight="1">
      <c r="B61" s="24"/>
      <c r="C61" s="24"/>
      <c r="D61" s="31"/>
      <c r="E61" s="18">
        <f>E60</f>
        <v>0</v>
      </c>
      <c r="F61" s="18">
        <f>F60</f>
        <v>0</v>
      </c>
      <c r="G61" s="4"/>
    </row>
    <row r="62" spans="2:7" ht="61.5" hidden="1" customHeight="1">
      <c r="B62" s="26" t="s">
        <v>9</v>
      </c>
      <c r="C62" s="24" t="s">
        <v>6</v>
      </c>
      <c r="D62" s="32"/>
      <c r="E62" s="17"/>
      <c r="F62" s="17"/>
      <c r="G62" s="4"/>
    </row>
    <row r="63" spans="2:7" ht="78" hidden="1" customHeight="1">
      <c r="B63" s="24"/>
      <c r="C63" s="24"/>
      <c r="D63" s="31"/>
      <c r="E63" s="18">
        <f>E62</f>
        <v>0</v>
      </c>
      <c r="F63" s="18">
        <f>F62</f>
        <v>0</v>
      </c>
    </row>
    <row r="64" spans="2:7" ht="49.5" customHeight="1">
      <c r="B64" s="26" t="s">
        <v>10</v>
      </c>
      <c r="C64" s="24" t="s">
        <v>11</v>
      </c>
      <c r="D64" s="32" t="s">
        <v>73</v>
      </c>
      <c r="E64" s="17">
        <v>3046000</v>
      </c>
      <c r="F64" s="17">
        <v>1295375.97</v>
      </c>
    </row>
    <row r="65" spans="2:7" ht="66.75" customHeight="1">
      <c r="B65" s="26"/>
      <c r="C65" s="24" t="s">
        <v>11</v>
      </c>
      <c r="D65" s="32" t="s">
        <v>143</v>
      </c>
      <c r="E65" s="17">
        <v>80000</v>
      </c>
      <c r="F65" s="17">
        <v>0</v>
      </c>
    </row>
    <row r="66" spans="2:7" ht="45.75" customHeight="1">
      <c r="B66" s="26" t="s">
        <v>44</v>
      </c>
      <c r="C66" s="24" t="s">
        <v>7</v>
      </c>
      <c r="D66" s="32" t="s">
        <v>74</v>
      </c>
      <c r="E66" s="17">
        <v>9500000</v>
      </c>
      <c r="F66" s="17">
        <v>0</v>
      </c>
    </row>
    <row r="67" spans="2:7" ht="34.5" customHeight="1">
      <c r="B67" s="24"/>
      <c r="C67" s="24"/>
      <c r="D67" s="20" t="s">
        <v>43</v>
      </c>
      <c r="E67" s="18">
        <f>E64+E65+E66</f>
        <v>12626000</v>
      </c>
      <c r="F67" s="18">
        <f>F64+F65+F66</f>
        <v>1295375.97</v>
      </c>
    </row>
    <row r="68" spans="2:7" ht="60.75" customHeight="1">
      <c r="B68" s="26" t="s">
        <v>12</v>
      </c>
      <c r="C68" s="24" t="s">
        <v>11</v>
      </c>
      <c r="D68" s="19" t="s">
        <v>75</v>
      </c>
      <c r="E68" s="17">
        <v>500000</v>
      </c>
      <c r="F68" s="17">
        <v>0</v>
      </c>
    </row>
    <row r="69" spans="2:7" ht="28.5" customHeight="1">
      <c r="B69" s="24"/>
      <c r="C69" s="24"/>
      <c r="D69" s="31" t="s">
        <v>13</v>
      </c>
      <c r="E69" s="18">
        <f>E68</f>
        <v>500000</v>
      </c>
      <c r="F69" s="18">
        <f>F68</f>
        <v>0</v>
      </c>
    </row>
    <row r="70" spans="2:7" ht="73.5" customHeight="1">
      <c r="B70" s="26" t="s">
        <v>120</v>
      </c>
      <c r="C70" s="24" t="s">
        <v>11</v>
      </c>
      <c r="D70" s="32" t="s">
        <v>156</v>
      </c>
      <c r="E70" s="17">
        <v>2000000</v>
      </c>
      <c r="F70" s="18">
        <v>0</v>
      </c>
    </row>
    <row r="71" spans="2:7" ht="88.5" customHeight="1">
      <c r="B71" s="58"/>
      <c r="C71" s="24" t="s">
        <v>7</v>
      </c>
      <c r="D71" s="32" t="s">
        <v>119</v>
      </c>
      <c r="E71" s="17">
        <v>3921190</v>
      </c>
      <c r="F71" s="17">
        <v>0</v>
      </c>
    </row>
    <row r="72" spans="2:7" ht="69.75" customHeight="1">
      <c r="B72" s="58"/>
      <c r="C72" s="24" t="s">
        <v>7</v>
      </c>
      <c r="D72" s="32" t="s">
        <v>157</v>
      </c>
      <c r="E72" s="17">
        <v>2500000</v>
      </c>
      <c r="F72" s="17">
        <v>0</v>
      </c>
    </row>
    <row r="73" spans="2:7" ht="59.25" customHeight="1">
      <c r="B73" s="24"/>
      <c r="C73" s="24"/>
      <c r="D73" s="31" t="s">
        <v>121</v>
      </c>
      <c r="E73" s="18">
        <f>E71+E70+E72</f>
        <v>8421190</v>
      </c>
      <c r="F73" s="18">
        <f t="shared" ref="F73:G73" si="3">F71+F70+F72</f>
        <v>0</v>
      </c>
      <c r="G73" s="18">
        <f t="shared" si="3"/>
        <v>0</v>
      </c>
    </row>
    <row r="74" spans="2:7" ht="57" customHeight="1">
      <c r="B74" s="33" t="s">
        <v>15</v>
      </c>
      <c r="C74" s="2">
        <v>3132</v>
      </c>
      <c r="D74" s="32" t="s">
        <v>76</v>
      </c>
      <c r="E74" s="17">
        <v>501900</v>
      </c>
      <c r="F74" s="17">
        <v>0</v>
      </c>
    </row>
    <row r="75" spans="2:7" ht="57" customHeight="1">
      <c r="B75" s="24"/>
      <c r="C75" s="19"/>
      <c r="D75" s="31" t="s">
        <v>14</v>
      </c>
      <c r="E75" s="18">
        <f>E74</f>
        <v>501900</v>
      </c>
      <c r="F75" s="18">
        <f>F74</f>
        <v>0</v>
      </c>
    </row>
    <row r="76" spans="2:7" ht="25.5" customHeight="1">
      <c r="B76" s="26" t="s">
        <v>16</v>
      </c>
      <c r="C76" s="24" t="s">
        <v>6</v>
      </c>
      <c r="D76" s="32" t="s">
        <v>144</v>
      </c>
      <c r="E76" s="17">
        <v>99000</v>
      </c>
      <c r="F76" s="17">
        <v>65920</v>
      </c>
    </row>
    <row r="77" spans="2:7" ht="28.5" customHeight="1">
      <c r="B77" s="58"/>
      <c r="C77" s="24" t="s">
        <v>7</v>
      </c>
      <c r="D77" s="32" t="s">
        <v>81</v>
      </c>
      <c r="E77" s="17">
        <v>500000</v>
      </c>
      <c r="F77" s="17">
        <v>0</v>
      </c>
    </row>
    <row r="78" spans="2:7" ht="46.5" customHeight="1">
      <c r="B78" s="26"/>
      <c r="C78" s="24" t="s">
        <v>7</v>
      </c>
      <c r="D78" s="32" t="s">
        <v>82</v>
      </c>
      <c r="E78" s="17">
        <v>415000</v>
      </c>
      <c r="F78" s="17">
        <v>0</v>
      </c>
    </row>
    <row r="79" spans="2:7" ht="27" customHeight="1">
      <c r="B79" s="24"/>
      <c r="C79" s="24"/>
      <c r="D79" s="31" t="s">
        <v>41</v>
      </c>
      <c r="E79" s="18">
        <f>E77+E78+E76</f>
        <v>1014000</v>
      </c>
      <c r="F79" s="18">
        <f>F77+F78+F76</f>
        <v>65920</v>
      </c>
      <c r="G79" s="18">
        <f t="shared" ref="G79" si="4">G77+G78</f>
        <v>0</v>
      </c>
    </row>
    <row r="80" spans="2:7" ht="27" customHeight="1">
      <c r="B80" s="26" t="s">
        <v>85</v>
      </c>
      <c r="C80" s="24" t="s">
        <v>6</v>
      </c>
      <c r="D80" s="32" t="s">
        <v>145</v>
      </c>
      <c r="E80" s="17">
        <v>87859</v>
      </c>
      <c r="F80" s="17">
        <v>87859</v>
      </c>
      <c r="G80" s="40"/>
    </row>
    <row r="81" spans="2:9" ht="27" customHeight="1">
      <c r="B81" s="24"/>
      <c r="C81" s="24"/>
      <c r="D81" s="31" t="s">
        <v>86</v>
      </c>
      <c r="E81" s="18">
        <f>E80</f>
        <v>87859</v>
      </c>
      <c r="F81" s="18">
        <f>F80</f>
        <v>87859</v>
      </c>
      <c r="G81" s="40"/>
    </row>
    <row r="82" spans="2:9" ht="39.75" customHeight="1">
      <c r="B82" s="26" t="s">
        <v>39</v>
      </c>
      <c r="C82" s="24" t="s">
        <v>6</v>
      </c>
      <c r="D82" s="32" t="s">
        <v>83</v>
      </c>
      <c r="E82" s="17">
        <v>427300</v>
      </c>
      <c r="F82" s="17">
        <v>181390</v>
      </c>
    </row>
    <row r="83" spans="2:9" ht="30" customHeight="1">
      <c r="B83" s="24"/>
      <c r="C83" s="24"/>
      <c r="D83" s="31" t="s">
        <v>40</v>
      </c>
      <c r="E83" s="18">
        <f>E82</f>
        <v>427300</v>
      </c>
      <c r="F83" s="18">
        <f>F82</f>
        <v>181390</v>
      </c>
    </row>
    <row r="84" spans="2:9" ht="25.5" customHeight="1">
      <c r="B84" s="26" t="s">
        <v>17</v>
      </c>
      <c r="C84" s="24" t="s">
        <v>6</v>
      </c>
      <c r="D84" s="32" t="s">
        <v>146</v>
      </c>
      <c r="E84" s="17">
        <v>25000</v>
      </c>
      <c r="F84" s="17">
        <v>25000</v>
      </c>
    </row>
    <row r="85" spans="2:9" ht="32.25" customHeight="1">
      <c r="B85" s="24"/>
      <c r="C85" s="24"/>
      <c r="D85" s="31" t="s">
        <v>42</v>
      </c>
      <c r="E85" s="18">
        <f>E84</f>
        <v>25000</v>
      </c>
      <c r="F85" s="18">
        <f>F84</f>
        <v>25000</v>
      </c>
    </row>
    <row r="86" spans="2:9" ht="48.75" customHeight="1">
      <c r="B86" s="26" t="s">
        <v>112</v>
      </c>
      <c r="C86" s="24" t="s">
        <v>7</v>
      </c>
      <c r="D86" s="32" t="s">
        <v>114</v>
      </c>
      <c r="E86" s="17">
        <v>4500000</v>
      </c>
      <c r="F86" s="17">
        <v>0</v>
      </c>
    </row>
    <row r="87" spans="2:9" ht="59.25" customHeight="1">
      <c r="B87" s="24"/>
      <c r="C87" s="24"/>
      <c r="D87" s="31" t="s">
        <v>113</v>
      </c>
      <c r="E87" s="18">
        <f>E86</f>
        <v>4500000</v>
      </c>
      <c r="F87" s="18">
        <f>F86</f>
        <v>0</v>
      </c>
    </row>
    <row r="88" spans="2:9" ht="59.25" customHeight="1">
      <c r="B88" s="26" t="s">
        <v>147</v>
      </c>
      <c r="C88" s="24" t="s">
        <v>6</v>
      </c>
      <c r="D88" s="32" t="s">
        <v>148</v>
      </c>
      <c r="E88" s="17">
        <v>23250</v>
      </c>
      <c r="F88" s="17">
        <v>21500</v>
      </c>
    </row>
    <row r="89" spans="2:9" ht="59.25" customHeight="1">
      <c r="B89" s="24"/>
      <c r="C89" s="24"/>
      <c r="D89" s="31" t="s">
        <v>45</v>
      </c>
      <c r="E89" s="18">
        <f>E88</f>
        <v>23250</v>
      </c>
      <c r="F89" s="18">
        <f>F88</f>
        <v>21500</v>
      </c>
    </row>
    <row r="90" spans="2:9" ht="58.5" hidden="1" customHeight="1">
      <c r="B90" s="26"/>
      <c r="C90" s="59"/>
      <c r="D90" s="59"/>
      <c r="E90" s="19"/>
      <c r="F90" s="19">
        <v>0</v>
      </c>
    </row>
    <row r="91" spans="2:9" ht="43.5" hidden="1" customHeight="1">
      <c r="B91" s="25"/>
      <c r="C91" s="59"/>
      <c r="D91" s="59"/>
      <c r="E91" s="18">
        <f>E90</f>
        <v>0</v>
      </c>
      <c r="F91" s="18">
        <f>F90</f>
        <v>0</v>
      </c>
    </row>
    <row r="92" spans="2:9" ht="31.5" customHeight="1">
      <c r="B92" s="60">
        <v>1115061</v>
      </c>
      <c r="C92" s="61">
        <v>3132</v>
      </c>
      <c r="D92" s="2" t="s">
        <v>87</v>
      </c>
      <c r="E92" s="35">
        <v>1500000</v>
      </c>
      <c r="F92" s="35">
        <v>0</v>
      </c>
    </row>
    <row r="93" spans="2:9" ht="51.75" customHeight="1">
      <c r="B93" s="59"/>
      <c r="C93" s="59"/>
      <c r="D93" s="53" t="s">
        <v>88</v>
      </c>
      <c r="E93" s="36">
        <f>E92</f>
        <v>1500000</v>
      </c>
      <c r="F93" s="36">
        <f>F92</f>
        <v>0</v>
      </c>
      <c r="I93" s="1" t="s">
        <v>36</v>
      </c>
    </row>
    <row r="94" spans="2:9" ht="51.75" customHeight="1">
      <c r="B94" s="60">
        <v>1115070</v>
      </c>
      <c r="C94" s="24" t="s">
        <v>6</v>
      </c>
      <c r="D94" s="32" t="s">
        <v>84</v>
      </c>
      <c r="E94" s="50">
        <v>1200000</v>
      </c>
      <c r="F94" s="50">
        <v>0</v>
      </c>
    </row>
    <row r="95" spans="2:9" ht="51.75" customHeight="1">
      <c r="B95" s="59"/>
      <c r="C95" s="25"/>
      <c r="D95" s="31" t="s">
        <v>45</v>
      </c>
      <c r="E95" s="36">
        <f>E94</f>
        <v>1200000</v>
      </c>
      <c r="F95" s="36">
        <f>F94</f>
        <v>0</v>
      </c>
    </row>
    <row r="96" spans="2:9" ht="39" customHeight="1">
      <c r="B96" s="26" t="s">
        <v>18</v>
      </c>
      <c r="C96" s="25" t="s">
        <v>19</v>
      </c>
      <c r="D96" s="32" t="s">
        <v>89</v>
      </c>
      <c r="E96" s="17">
        <v>1200000</v>
      </c>
      <c r="F96" s="17">
        <v>412316.04</v>
      </c>
    </row>
    <row r="97" spans="2:6" ht="31.5" customHeight="1">
      <c r="B97" s="26"/>
      <c r="C97" s="26"/>
      <c r="D97" s="31" t="s">
        <v>46</v>
      </c>
      <c r="E97" s="20">
        <f>E96</f>
        <v>1200000</v>
      </c>
      <c r="F97" s="20">
        <f>F96</f>
        <v>412316.04</v>
      </c>
    </row>
    <row r="98" spans="2:6" ht="27.75" customHeight="1">
      <c r="B98" s="26" t="s">
        <v>20</v>
      </c>
      <c r="C98" s="24" t="s">
        <v>6</v>
      </c>
      <c r="D98" s="32" t="s">
        <v>90</v>
      </c>
      <c r="E98" s="19">
        <v>1000000</v>
      </c>
      <c r="F98" s="19">
        <v>0</v>
      </c>
    </row>
    <row r="99" spans="2:6" ht="27.75" customHeight="1">
      <c r="B99" s="24"/>
      <c r="C99" s="27"/>
      <c r="D99" s="31" t="s">
        <v>47</v>
      </c>
      <c r="E99" s="20">
        <f>E98</f>
        <v>1000000</v>
      </c>
      <c r="F99" s="20">
        <f>F98</f>
        <v>0</v>
      </c>
    </row>
    <row r="100" spans="2:6" ht="45" customHeight="1">
      <c r="B100" s="26" t="s">
        <v>115</v>
      </c>
      <c r="C100" s="24" t="s">
        <v>22</v>
      </c>
      <c r="D100" s="32" t="s">
        <v>117</v>
      </c>
      <c r="E100" s="19">
        <v>3800000</v>
      </c>
      <c r="F100" s="19">
        <v>0</v>
      </c>
    </row>
    <row r="101" spans="2:6" ht="61.5" customHeight="1">
      <c r="B101" s="26"/>
      <c r="C101" s="24" t="s">
        <v>22</v>
      </c>
      <c r="D101" s="32" t="s">
        <v>118</v>
      </c>
      <c r="E101" s="19">
        <v>11600000</v>
      </c>
      <c r="F101" s="19">
        <v>0</v>
      </c>
    </row>
    <row r="102" spans="2:6" ht="66.75" customHeight="1">
      <c r="B102" s="24"/>
      <c r="C102" s="27"/>
      <c r="D102" s="31" t="s">
        <v>116</v>
      </c>
      <c r="E102" s="20">
        <f>E101+E100</f>
        <v>15400000</v>
      </c>
      <c r="F102" s="20">
        <f>F101+F100</f>
        <v>0</v>
      </c>
    </row>
    <row r="103" spans="2:6" ht="63" customHeight="1">
      <c r="B103" s="26" t="s">
        <v>92</v>
      </c>
      <c r="C103" s="24" t="s">
        <v>62</v>
      </c>
      <c r="D103" s="32" t="s">
        <v>93</v>
      </c>
      <c r="E103" s="19">
        <v>1000000</v>
      </c>
      <c r="F103" s="19">
        <v>0</v>
      </c>
    </row>
    <row r="104" spans="2:6" ht="38.25" customHeight="1">
      <c r="B104" s="24"/>
      <c r="C104" s="27"/>
      <c r="D104" s="31" t="s">
        <v>94</v>
      </c>
      <c r="E104" s="20">
        <f>E103</f>
        <v>1000000</v>
      </c>
      <c r="F104" s="20">
        <f>F103</f>
        <v>0</v>
      </c>
    </row>
    <row r="105" spans="2:6" ht="33.75" customHeight="1">
      <c r="B105" s="26" t="s">
        <v>50</v>
      </c>
      <c r="C105" s="61">
        <v>3132</v>
      </c>
      <c r="D105" s="2" t="s">
        <v>91</v>
      </c>
      <c r="E105" s="19">
        <v>6000000</v>
      </c>
      <c r="F105" s="19">
        <v>0</v>
      </c>
    </row>
    <row r="106" spans="2:6" ht="44.25" hidden="1" customHeight="1">
      <c r="B106" s="59"/>
      <c r="C106" s="38"/>
      <c r="D106" s="37"/>
      <c r="E106" s="19"/>
      <c r="F106" s="19"/>
    </row>
    <row r="107" spans="2:6" ht="44.25" customHeight="1">
      <c r="B107" s="24"/>
      <c r="C107" s="27"/>
      <c r="D107" s="31" t="s">
        <v>49</v>
      </c>
      <c r="E107" s="20">
        <f>E105+E106</f>
        <v>6000000</v>
      </c>
      <c r="F107" s="20">
        <f>F105+F106</f>
        <v>0</v>
      </c>
    </row>
    <row r="108" spans="2:6" ht="32.25" customHeight="1">
      <c r="B108" s="26" t="s">
        <v>23</v>
      </c>
      <c r="C108" s="24" t="s">
        <v>6</v>
      </c>
      <c r="D108" s="34" t="s">
        <v>95</v>
      </c>
      <c r="E108" s="19">
        <v>300200</v>
      </c>
      <c r="F108" s="19">
        <v>99808.74</v>
      </c>
    </row>
    <row r="109" spans="2:6" ht="32.25" customHeight="1">
      <c r="B109" s="26"/>
      <c r="C109" s="24" t="s">
        <v>21</v>
      </c>
      <c r="D109" s="34" t="s">
        <v>95</v>
      </c>
      <c r="E109" s="19">
        <v>2550000</v>
      </c>
      <c r="F109" s="19">
        <v>0</v>
      </c>
    </row>
    <row r="110" spans="2:6" ht="30.75" customHeight="1">
      <c r="B110" s="26"/>
      <c r="C110" s="24" t="s">
        <v>11</v>
      </c>
      <c r="D110" s="34" t="s">
        <v>95</v>
      </c>
      <c r="E110" s="19">
        <v>225000</v>
      </c>
      <c r="F110" s="19">
        <v>0</v>
      </c>
    </row>
    <row r="111" spans="2:6" ht="32.25" hidden="1" customHeight="1">
      <c r="B111" s="26" t="s">
        <v>24</v>
      </c>
      <c r="C111" s="24" t="s">
        <v>6</v>
      </c>
      <c r="D111" s="34" t="s">
        <v>95</v>
      </c>
      <c r="E111" s="19"/>
      <c r="F111" s="19"/>
    </row>
    <row r="112" spans="2:6" ht="41.25" customHeight="1">
      <c r="B112" s="26" t="s">
        <v>25</v>
      </c>
      <c r="C112" s="24" t="s">
        <v>6</v>
      </c>
      <c r="D112" s="34" t="s">
        <v>95</v>
      </c>
      <c r="E112" s="19">
        <v>305391</v>
      </c>
      <c r="F112" s="19">
        <v>205390.5</v>
      </c>
    </row>
    <row r="113" spans="2:7" ht="41.25" customHeight="1">
      <c r="B113" s="26" t="s">
        <v>96</v>
      </c>
      <c r="C113" s="24" t="s">
        <v>6</v>
      </c>
      <c r="D113" s="34" t="s">
        <v>95</v>
      </c>
      <c r="E113" s="19">
        <v>30000</v>
      </c>
      <c r="F113" s="19">
        <v>29910</v>
      </c>
    </row>
    <row r="114" spans="2:7" ht="41.25" customHeight="1">
      <c r="B114" s="26" t="s">
        <v>97</v>
      </c>
      <c r="C114" s="24" t="s">
        <v>6</v>
      </c>
      <c r="D114" s="34" t="s">
        <v>95</v>
      </c>
      <c r="E114" s="19">
        <v>85000</v>
      </c>
      <c r="F114" s="19">
        <v>83300</v>
      </c>
    </row>
    <row r="115" spans="2:7" ht="33" customHeight="1">
      <c r="B115" s="28">
        <v>3117520</v>
      </c>
      <c r="C115" s="24" t="s">
        <v>6</v>
      </c>
      <c r="D115" s="34" t="s">
        <v>95</v>
      </c>
      <c r="E115" s="19">
        <v>90000</v>
      </c>
      <c r="F115" s="19">
        <v>89100</v>
      </c>
    </row>
    <row r="116" spans="2:7" ht="30.75" customHeight="1">
      <c r="B116" s="28">
        <v>3717520</v>
      </c>
      <c r="C116" s="24" t="s">
        <v>6</v>
      </c>
      <c r="D116" s="34" t="s">
        <v>95</v>
      </c>
      <c r="E116" s="19">
        <v>180000</v>
      </c>
      <c r="F116" s="19">
        <v>0</v>
      </c>
    </row>
    <row r="117" spans="2:7" ht="30" customHeight="1">
      <c r="B117" s="28"/>
      <c r="C117" s="24"/>
      <c r="D117" s="31" t="s">
        <v>48</v>
      </c>
      <c r="E117" s="18">
        <f>E108+E109+E110+E111+E112+E113+E114+E115+E116</f>
        <v>3765591</v>
      </c>
      <c r="F117" s="18">
        <f>F108+F109+F110+F111+F112+F113+F114+F115+F116</f>
        <v>507509.24</v>
      </c>
      <c r="G117" s="18">
        <f>G108+G110+G111+G112+G115+G116</f>
        <v>0</v>
      </c>
    </row>
    <row r="118" spans="2:7" ht="59.25" customHeight="1">
      <c r="B118" s="26" t="s">
        <v>98</v>
      </c>
      <c r="C118" s="24" t="s">
        <v>6</v>
      </c>
      <c r="D118" s="32" t="s">
        <v>51</v>
      </c>
      <c r="E118" s="17">
        <v>665000</v>
      </c>
      <c r="F118" s="17">
        <v>0</v>
      </c>
    </row>
    <row r="119" spans="2:7" ht="33.75" hidden="1" customHeight="1">
      <c r="B119" s="26"/>
      <c r="C119" s="24"/>
      <c r="D119" s="31"/>
      <c r="E119" s="17"/>
      <c r="F119" s="17"/>
    </row>
    <row r="120" spans="2:7" ht="31.5" customHeight="1">
      <c r="B120" s="26"/>
      <c r="C120" s="24"/>
      <c r="D120" s="31" t="s">
        <v>99</v>
      </c>
      <c r="E120" s="18">
        <f>E118+E119</f>
        <v>665000</v>
      </c>
      <c r="F120" s="18">
        <f>F118+F119</f>
        <v>0</v>
      </c>
    </row>
    <row r="121" spans="2:7" ht="30" customHeight="1">
      <c r="B121" s="26" t="s">
        <v>27</v>
      </c>
      <c r="C121" s="24" t="s">
        <v>62</v>
      </c>
      <c r="D121" s="32" t="s">
        <v>100</v>
      </c>
      <c r="E121" s="17">
        <v>100000</v>
      </c>
      <c r="F121" s="17">
        <v>12600</v>
      </c>
    </row>
    <row r="122" spans="2:7" ht="39" customHeight="1">
      <c r="B122" s="26"/>
      <c r="C122" s="24"/>
      <c r="D122" s="31" t="s">
        <v>52</v>
      </c>
      <c r="E122" s="18">
        <f>E121</f>
        <v>100000</v>
      </c>
      <c r="F122" s="18">
        <f>F121</f>
        <v>12600</v>
      </c>
    </row>
    <row r="123" spans="2:7" ht="53.25" customHeight="1">
      <c r="B123" s="26" t="s">
        <v>26</v>
      </c>
      <c r="C123" s="24" t="s">
        <v>11</v>
      </c>
      <c r="D123" s="32" t="s">
        <v>101</v>
      </c>
      <c r="E123" s="17">
        <v>7201895</v>
      </c>
      <c r="F123" s="17">
        <v>7201895</v>
      </c>
    </row>
    <row r="124" spans="2:7" ht="31.5" customHeight="1">
      <c r="B124" s="26"/>
      <c r="C124" s="24"/>
      <c r="D124" s="31" t="s">
        <v>54</v>
      </c>
      <c r="E124" s="18">
        <f>E123</f>
        <v>7201895</v>
      </c>
      <c r="F124" s="18">
        <f>F123</f>
        <v>7201895</v>
      </c>
    </row>
    <row r="125" spans="2:7" ht="29.25" customHeight="1">
      <c r="B125" s="26" t="s">
        <v>28</v>
      </c>
      <c r="C125" s="24" t="s">
        <v>6</v>
      </c>
      <c r="D125" s="32" t="s">
        <v>102</v>
      </c>
      <c r="E125" s="17">
        <v>125000</v>
      </c>
      <c r="F125" s="17">
        <v>0</v>
      </c>
    </row>
    <row r="126" spans="2:7" ht="53.25" customHeight="1">
      <c r="B126" s="59"/>
      <c r="C126" s="24" t="s">
        <v>22</v>
      </c>
      <c r="D126" s="32" t="s">
        <v>102</v>
      </c>
      <c r="E126" s="17">
        <v>1000000</v>
      </c>
      <c r="F126" s="17">
        <v>0</v>
      </c>
    </row>
    <row r="127" spans="2:7" ht="30" customHeight="1">
      <c r="B127" s="26" t="s">
        <v>29</v>
      </c>
      <c r="C127" s="24" t="s">
        <v>6</v>
      </c>
      <c r="D127" s="32" t="s">
        <v>102</v>
      </c>
      <c r="E127" s="17">
        <v>30000000</v>
      </c>
      <c r="F127" s="17">
        <v>0</v>
      </c>
    </row>
    <row r="128" spans="2:7" ht="30" customHeight="1">
      <c r="B128" s="26"/>
      <c r="C128" s="24" t="s">
        <v>11</v>
      </c>
      <c r="D128" s="32" t="s">
        <v>53</v>
      </c>
      <c r="E128" s="17">
        <v>4000000</v>
      </c>
      <c r="F128" s="17">
        <v>0</v>
      </c>
    </row>
    <row r="129" spans="2:7" ht="42" customHeight="1">
      <c r="B129" s="26"/>
      <c r="C129" s="24"/>
      <c r="D129" s="31" t="s">
        <v>55</v>
      </c>
      <c r="E129" s="18">
        <f>E125+E126+E127+E128</f>
        <v>35125000</v>
      </c>
      <c r="F129" s="18">
        <f>F125+F126+F127+F128</f>
        <v>0</v>
      </c>
    </row>
    <row r="130" spans="2:7" ht="42" customHeight="1">
      <c r="B130" s="26" t="s">
        <v>56</v>
      </c>
      <c r="C130" s="24" t="s">
        <v>6</v>
      </c>
      <c r="D130" s="32" t="s">
        <v>104</v>
      </c>
      <c r="E130" s="17">
        <v>15000000</v>
      </c>
      <c r="F130" s="17">
        <v>2104960</v>
      </c>
    </row>
    <row r="131" spans="2:7" ht="30" customHeight="1">
      <c r="B131" s="26"/>
      <c r="C131" s="24"/>
      <c r="D131" s="31" t="s">
        <v>57</v>
      </c>
      <c r="E131" s="18">
        <f>E130</f>
        <v>15000000</v>
      </c>
      <c r="F131" s="18">
        <f>F130</f>
        <v>2104960</v>
      </c>
    </row>
    <row r="132" spans="2:7" ht="70.5" customHeight="1">
      <c r="B132" s="26" t="s">
        <v>150</v>
      </c>
      <c r="C132" s="24" t="s">
        <v>59</v>
      </c>
      <c r="D132" s="32" t="s">
        <v>149</v>
      </c>
      <c r="E132" s="17">
        <v>1000000</v>
      </c>
      <c r="F132" s="17">
        <v>1000000</v>
      </c>
    </row>
    <row r="133" spans="2:7" ht="50.25" customHeight="1">
      <c r="B133" s="26"/>
      <c r="C133" s="24"/>
      <c r="D133" s="31" t="s">
        <v>151</v>
      </c>
      <c r="E133" s="18">
        <f>E132</f>
        <v>1000000</v>
      </c>
      <c r="F133" s="18">
        <f>F132</f>
        <v>1000000</v>
      </c>
    </row>
    <row r="134" spans="2:7" ht="42" customHeight="1">
      <c r="B134" s="26" t="s">
        <v>58</v>
      </c>
      <c r="C134" s="24" t="s">
        <v>59</v>
      </c>
      <c r="D134" s="32" t="s">
        <v>105</v>
      </c>
      <c r="E134" s="17">
        <v>300000</v>
      </c>
      <c r="F134" s="17">
        <v>300000</v>
      </c>
    </row>
    <row r="135" spans="2:7" ht="49.5" hidden="1" customHeight="1">
      <c r="B135" s="26"/>
      <c r="C135" s="24"/>
      <c r="D135" s="32"/>
      <c r="E135" s="17"/>
      <c r="F135" s="17"/>
    </row>
    <row r="136" spans="2:7" ht="54" hidden="1" customHeight="1">
      <c r="B136" s="26"/>
      <c r="C136" s="24"/>
      <c r="D136" s="32"/>
      <c r="E136" s="17"/>
      <c r="F136" s="17"/>
    </row>
    <row r="137" spans="2:7" ht="56.25" hidden="1" customHeight="1">
      <c r="B137" s="26"/>
      <c r="C137" s="24"/>
      <c r="D137" s="32"/>
      <c r="E137" s="17"/>
      <c r="F137" s="17"/>
    </row>
    <row r="138" spans="2:7" ht="42.75" customHeight="1">
      <c r="B138" s="26"/>
      <c r="C138" s="24" t="s">
        <v>59</v>
      </c>
      <c r="D138" s="62" t="s">
        <v>152</v>
      </c>
      <c r="E138" s="17">
        <v>1200000</v>
      </c>
      <c r="F138" s="17">
        <v>1200000</v>
      </c>
    </row>
    <row r="139" spans="2:7" ht="39.75" customHeight="1">
      <c r="B139" s="26"/>
      <c r="C139" s="24" t="s">
        <v>59</v>
      </c>
      <c r="D139" s="63" t="s">
        <v>153</v>
      </c>
      <c r="E139" s="17">
        <v>1500000</v>
      </c>
      <c r="F139" s="17">
        <v>1500000</v>
      </c>
    </row>
    <row r="140" spans="2:7" ht="54.75" customHeight="1">
      <c r="B140" s="26"/>
      <c r="C140" s="24" t="s">
        <v>59</v>
      </c>
      <c r="D140" s="62" t="s">
        <v>154</v>
      </c>
      <c r="E140" s="17">
        <v>100000</v>
      </c>
      <c r="F140" s="17">
        <v>100000</v>
      </c>
    </row>
    <row r="141" spans="2:7" ht="85.5" customHeight="1">
      <c r="B141" s="26"/>
      <c r="C141" s="24" t="s">
        <v>59</v>
      </c>
      <c r="D141" s="62" t="s">
        <v>155</v>
      </c>
      <c r="E141" s="17">
        <v>305000</v>
      </c>
      <c r="F141" s="17">
        <v>305000</v>
      </c>
    </row>
    <row r="142" spans="2:7" ht="49.5" customHeight="1">
      <c r="B142" s="26"/>
      <c r="C142" s="24"/>
      <c r="D142" s="31" t="s">
        <v>60</v>
      </c>
      <c r="E142" s="18">
        <f>E134+E135+E136+E137+E138+E139+E140+E141</f>
        <v>3405000</v>
      </c>
      <c r="F142" s="18">
        <f>F134+F135+F136+F137+F138+F139+F140+F141</f>
        <v>3405000</v>
      </c>
    </row>
    <row r="143" spans="2:7" ht="49.5" hidden="1" customHeight="1">
      <c r="B143" s="26"/>
      <c r="C143" s="24"/>
      <c r="D143" s="32"/>
      <c r="E143" s="17"/>
      <c r="F143" s="17"/>
    </row>
    <row r="144" spans="2:7" ht="57.75" customHeight="1">
      <c r="B144" s="22"/>
      <c r="C144" s="22"/>
      <c r="D144" s="61" t="s">
        <v>61</v>
      </c>
      <c r="E144" s="29">
        <f>E13+E15+E27+E29+E31+E34+E37+E39+E41+E43+E51+E67+E69+E73+E75+E79+E81+E83+E85+E87+E89+E93+E95+E97+E99+E102+E104+E107+E117+E120+E122+E124+E129+E131+E133+E142</f>
        <v>183335438</v>
      </c>
      <c r="F144" s="29">
        <f>F13+F15+F27+F29+F31+F51+F67+F69+F73+F75+F79+F81+F83+F85+F87+F91+F93+F97+F99+F102+F104+F107+F117+F120+F122+F124+F129+F131+F142+F133+F34+F37+F39+F41+F43+F89</f>
        <v>17706112.870000001</v>
      </c>
      <c r="G144" s="29">
        <f>G13+G15+G27+G29+G31+G51+G67+G69+G73+G75+G79+G81+G83+G85+G87+G91+G93+G97+G99+G102+G104+G107+G117+G120+G122+G124+G129+G131+G142+G133</f>
        <v>0</v>
      </c>
    </row>
    <row r="145" spans="2:6" ht="45.75" hidden="1" customHeight="1">
      <c r="B145" s="22"/>
      <c r="C145" s="22"/>
      <c r="D145" s="39"/>
      <c r="E145" s="29"/>
      <c r="F145" s="29"/>
    </row>
    <row r="146" spans="2:6" ht="15" hidden="1">
      <c r="B146" s="65"/>
      <c r="C146" s="66"/>
      <c r="D146" s="66"/>
      <c r="E146" s="66"/>
      <c r="F146" s="66"/>
    </row>
    <row r="147" spans="2:6" ht="29.25" customHeight="1">
      <c r="B147" s="65" t="s">
        <v>158</v>
      </c>
      <c r="C147" s="67"/>
      <c r="D147" s="67"/>
      <c r="E147" s="67"/>
      <c r="F147" s="67"/>
    </row>
    <row r="148" spans="2:6" ht="14.25" customHeight="1">
      <c r="B148" s="65" t="s">
        <v>159</v>
      </c>
      <c r="C148" s="70"/>
      <c r="D148" s="70"/>
      <c r="E148" s="70"/>
      <c r="F148" s="70"/>
    </row>
    <row r="149" spans="2:6">
      <c r="B149" s="10"/>
      <c r="C149" s="13"/>
      <c r="D149" s="11"/>
      <c r="E149" s="12"/>
      <c r="F149" s="12"/>
    </row>
    <row r="150" spans="2:6">
      <c r="B150" s="10"/>
      <c r="C150" s="13"/>
      <c r="D150" s="11"/>
      <c r="E150" s="12"/>
      <c r="F150" s="12"/>
    </row>
    <row r="151" spans="2:6">
      <c r="B151" s="10"/>
      <c r="C151" s="13"/>
      <c r="D151" s="11"/>
      <c r="E151" s="12"/>
      <c r="F151" s="12"/>
    </row>
    <row r="152" spans="2:6">
      <c r="B152" s="10"/>
      <c r="C152" s="13"/>
      <c r="D152" s="11"/>
      <c r="E152" s="12"/>
      <c r="F152" s="12"/>
    </row>
    <row r="153" spans="2:6">
      <c r="B153" s="10"/>
      <c r="C153" s="13"/>
      <c r="D153" s="11" t="s">
        <v>36</v>
      </c>
      <c r="E153" s="12"/>
      <c r="F153" s="12"/>
    </row>
    <row r="154" spans="2:6">
      <c r="B154" s="10"/>
      <c r="C154" s="13"/>
      <c r="D154" s="13"/>
      <c r="E154" s="12"/>
      <c r="F154" s="12"/>
    </row>
    <row r="155" spans="2:6">
      <c r="B155" s="10"/>
      <c r="C155" s="13"/>
      <c r="D155" s="13"/>
      <c r="E155" s="12"/>
      <c r="F155" s="12"/>
    </row>
    <row r="156" spans="2:6">
      <c r="B156" s="10"/>
      <c r="C156" s="13"/>
      <c r="D156" s="13"/>
      <c r="E156" s="12"/>
      <c r="F156" s="12"/>
    </row>
    <row r="157" spans="2:6">
      <c r="B157" s="10"/>
      <c r="C157" s="13"/>
      <c r="D157" s="13"/>
      <c r="E157" s="12"/>
      <c r="F157" s="12"/>
    </row>
    <row r="158" spans="2:6">
      <c r="B158" s="10"/>
      <c r="C158" s="13"/>
      <c r="D158" s="13"/>
      <c r="E158" s="12"/>
      <c r="F158" s="12"/>
    </row>
    <row r="159" spans="2:6">
      <c r="B159" s="10"/>
      <c r="C159" s="13"/>
      <c r="D159" s="13"/>
      <c r="E159" s="12"/>
      <c r="F159" s="12"/>
    </row>
    <row r="160" spans="2:6">
      <c r="B160" s="10"/>
      <c r="C160" s="13"/>
      <c r="D160" s="13"/>
      <c r="E160" s="12"/>
      <c r="F160" s="12"/>
    </row>
    <row r="161" spans="2:6">
      <c r="B161" s="10"/>
      <c r="C161" s="13"/>
      <c r="D161" s="13"/>
      <c r="E161" s="12"/>
      <c r="F161" s="12"/>
    </row>
    <row r="162" spans="2:6">
      <c r="B162" s="10"/>
      <c r="C162" s="13"/>
      <c r="D162" s="13"/>
      <c r="E162" s="12"/>
      <c r="F162" s="12"/>
    </row>
    <row r="163" spans="2:6">
      <c r="B163" s="10"/>
      <c r="C163" s="13"/>
      <c r="D163" s="13"/>
      <c r="E163" s="12"/>
      <c r="F163" s="12"/>
    </row>
    <row r="164" spans="2:6">
      <c r="B164" s="10"/>
      <c r="C164" s="13"/>
      <c r="D164" s="13"/>
      <c r="E164" s="13"/>
      <c r="F164" s="13"/>
    </row>
    <row r="165" spans="2:6">
      <c r="B165" s="10"/>
      <c r="C165" s="13"/>
      <c r="D165" s="13"/>
      <c r="E165" s="13"/>
      <c r="F165" s="13"/>
    </row>
    <row r="166" spans="2:6">
      <c r="B166" s="10"/>
      <c r="C166" s="13"/>
      <c r="D166" s="13"/>
      <c r="E166" s="13"/>
      <c r="F166" s="13"/>
    </row>
    <row r="167" spans="2:6">
      <c r="B167" s="10"/>
      <c r="C167" s="13"/>
      <c r="D167" s="13"/>
      <c r="E167" s="13"/>
      <c r="F167" s="13"/>
    </row>
    <row r="168" spans="2:6">
      <c r="B168" s="13"/>
      <c r="C168" s="13"/>
      <c r="D168" s="13"/>
      <c r="E168" s="13"/>
      <c r="F168" s="13"/>
    </row>
    <row r="169" spans="2:6">
      <c r="B169" s="13"/>
      <c r="C169" s="13"/>
      <c r="D169" s="13"/>
      <c r="E169" s="13"/>
      <c r="F169" s="13"/>
    </row>
    <row r="170" spans="2:6">
      <c r="B170" s="13"/>
      <c r="C170" s="13"/>
      <c r="D170" s="13"/>
      <c r="E170" s="13"/>
      <c r="F170" s="13"/>
    </row>
    <row r="171" spans="2:6">
      <c r="B171" s="13"/>
      <c r="C171" s="13"/>
      <c r="D171" s="13"/>
      <c r="E171" s="13"/>
      <c r="F171" s="13"/>
    </row>
    <row r="172" spans="2:6">
      <c r="B172" s="13"/>
      <c r="C172" s="13"/>
      <c r="D172" s="13"/>
      <c r="E172" s="13"/>
      <c r="F172" s="13"/>
    </row>
    <row r="173" spans="2:6">
      <c r="B173" s="13"/>
      <c r="C173" s="13"/>
      <c r="D173" s="13"/>
      <c r="E173" s="13"/>
      <c r="F173" s="13"/>
    </row>
    <row r="174" spans="2:6">
      <c r="B174" s="13"/>
      <c r="C174" s="13"/>
      <c r="D174" s="13"/>
      <c r="E174" s="13"/>
      <c r="F174" s="13"/>
    </row>
    <row r="175" spans="2:6">
      <c r="B175" s="13"/>
      <c r="C175" s="13"/>
      <c r="D175" s="13"/>
      <c r="E175" s="13"/>
      <c r="F175" s="13"/>
    </row>
    <row r="176" spans="2:6">
      <c r="B176" s="13"/>
      <c r="C176" s="13"/>
      <c r="D176" s="13"/>
      <c r="E176" s="13"/>
      <c r="F176" s="13"/>
    </row>
    <row r="177" spans="2:6">
      <c r="B177" s="13"/>
      <c r="C177" s="13"/>
      <c r="D177" s="13"/>
      <c r="E177" s="13"/>
      <c r="F177" s="13"/>
    </row>
    <row r="178" spans="2:6">
      <c r="B178" s="13"/>
      <c r="C178" s="13"/>
      <c r="D178" s="13"/>
      <c r="E178" s="13"/>
      <c r="F178" s="13"/>
    </row>
    <row r="179" spans="2:6">
      <c r="B179" s="13"/>
      <c r="C179" s="13"/>
      <c r="D179" s="13"/>
      <c r="E179" s="13"/>
      <c r="F179" s="13"/>
    </row>
    <row r="180" spans="2:6">
      <c r="B180" s="13"/>
      <c r="C180" s="13"/>
      <c r="D180" s="13"/>
      <c r="E180" s="13"/>
      <c r="F180" s="13"/>
    </row>
    <row r="181" spans="2:6">
      <c r="B181" s="13"/>
      <c r="C181" s="13"/>
      <c r="D181" s="13"/>
      <c r="E181" s="13"/>
      <c r="F181" s="13"/>
    </row>
    <row r="182" spans="2:6">
      <c r="B182" s="13"/>
      <c r="C182" s="13"/>
      <c r="D182" s="13"/>
      <c r="E182" s="13"/>
      <c r="F182" s="13"/>
    </row>
    <row r="183" spans="2:6">
      <c r="B183" s="13"/>
      <c r="C183" s="13"/>
      <c r="D183" s="13"/>
      <c r="E183" s="13"/>
      <c r="F183" s="13"/>
    </row>
    <row r="184" spans="2:6">
      <c r="B184" s="13"/>
      <c r="C184" s="13"/>
      <c r="D184" s="13"/>
      <c r="E184" s="13"/>
      <c r="F184" s="13"/>
    </row>
    <row r="185" spans="2:6">
      <c r="B185" s="13"/>
      <c r="C185" s="13"/>
      <c r="D185" s="13"/>
      <c r="E185" s="13"/>
      <c r="F185" s="13"/>
    </row>
    <row r="186" spans="2:6">
      <c r="B186" s="13"/>
      <c r="C186" s="13"/>
      <c r="D186" s="13"/>
      <c r="E186" s="13"/>
      <c r="F186" s="13"/>
    </row>
    <row r="187" spans="2:6">
      <c r="B187" s="13"/>
      <c r="C187" s="13"/>
      <c r="D187" s="13"/>
      <c r="E187" s="13"/>
      <c r="F187" s="13"/>
    </row>
    <row r="188" spans="2:6">
      <c r="B188" s="13"/>
      <c r="C188" s="13"/>
      <c r="D188" s="13"/>
      <c r="E188" s="13"/>
      <c r="F188" s="13"/>
    </row>
    <row r="189" spans="2:6">
      <c r="B189" s="13"/>
      <c r="C189" s="13"/>
      <c r="D189" s="13"/>
      <c r="E189" s="13"/>
      <c r="F189" s="13"/>
    </row>
    <row r="190" spans="2:6">
      <c r="B190" s="13"/>
      <c r="C190" s="13"/>
      <c r="D190" s="13"/>
      <c r="E190" s="13"/>
      <c r="F190" s="13"/>
    </row>
    <row r="191" spans="2:6">
      <c r="B191" s="13"/>
      <c r="C191" s="13"/>
      <c r="D191" s="13"/>
      <c r="E191" s="13"/>
      <c r="F191" s="13"/>
    </row>
    <row r="192" spans="2:6">
      <c r="B192" s="13"/>
      <c r="C192" s="13"/>
      <c r="D192" s="13"/>
      <c r="E192" s="13"/>
      <c r="F192" s="13"/>
    </row>
    <row r="193" spans="2:6">
      <c r="B193" s="13"/>
      <c r="C193" s="13"/>
      <c r="D193" s="13"/>
      <c r="E193" s="13"/>
      <c r="F193" s="13"/>
    </row>
    <row r="194" spans="2:6">
      <c r="B194" s="13"/>
      <c r="C194" s="13"/>
      <c r="D194" s="13"/>
      <c r="E194" s="13"/>
      <c r="F194" s="13"/>
    </row>
    <row r="195" spans="2:6">
      <c r="B195" s="13"/>
      <c r="C195" s="13"/>
      <c r="D195" s="13"/>
      <c r="E195" s="13"/>
      <c r="F195" s="13"/>
    </row>
    <row r="196" spans="2:6">
      <c r="B196" s="13"/>
      <c r="C196" s="13"/>
      <c r="D196" s="13"/>
      <c r="E196" s="13"/>
      <c r="F196" s="13"/>
    </row>
    <row r="197" spans="2:6">
      <c r="B197" s="13"/>
      <c r="C197" s="13"/>
      <c r="D197" s="13"/>
      <c r="E197" s="13"/>
      <c r="F197" s="13"/>
    </row>
    <row r="198" spans="2:6">
      <c r="B198" s="13"/>
      <c r="C198" s="13"/>
      <c r="D198" s="13"/>
      <c r="E198" s="13"/>
      <c r="F198" s="13"/>
    </row>
    <row r="199" spans="2:6">
      <c r="B199" s="13"/>
      <c r="C199" s="13"/>
      <c r="D199" s="13"/>
      <c r="E199" s="13"/>
      <c r="F199" s="13"/>
    </row>
    <row r="200" spans="2:6">
      <c r="B200" s="13"/>
      <c r="C200" s="13"/>
      <c r="D200" s="13"/>
      <c r="E200" s="13"/>
      <c r="F200" s="13"/>
    </row>
    <row r="201" spans="2:6">
      <c r="B201" s="13"/>
      <c r="C201" s="13"/>
      <c r="D201" s="13"/>
      <c r="E201" s="13"/>
      <c r="F201" s="13"/>
    </row>
    <row r="202" spans="2:6">
      <c r="B202" s="13"/>
      <c r="C202" s="13"/>
      <c r="D202" s="13"/>
      <c r="E202" s="13"/>
      <c r="F202" s="13"/>
    </row>
    <row r="203" spans="2:6">
      <c r="B203" s="13"/>
      <c r="C203" s="13"/>
      <c r="D203" s="13"/>
      <c r="E203" s="13"/>
      <c r="F203" s="13"/>
    </row>
    <row r="204" spans="2:6">
      <c r="B204" s="13"/>
      <c r="C204" s="13"/>
      <c r="D204" s="13"/>
      <c r="E204" s="13"/>
      <c r="F204" s="13"/>
    </row>
    <row r="205" spans="2:6">
      <c r="B205" s="13"/>
      <c r="C205" s="13"/>
      <c r="D205" s="13"/>
      <c r="E205" s="13"/>
      <c r="F205" s="13"/>
    </row>
    <row r="206" spans="2:6">
      <c r="B206" s="13"/>
      <c r="C206" s="13"/>
      <c r="D206" s="13"/>
      <c r="E206" s="13"/>
      <c r="F206" s="13"/>
    </row>
    <row r="207" spans="2:6">
      <c r="B207" s="13"/>
      <c r="C207" s="13"/>
      <c r="D207" s="13"/>
      <c r="E207" s="13"/>
      <c r="F207" s="13"/>
    </row>
    <row r="208" spans="2:6">
      <c r="B208" s="13"/>
      <c r="C208" s="13"/>
      <c r="D208" s="13"/>
      <c r="E208" s="13"/>
      <c r="F208" s="13"/>
    </row>
    <row r="209" spans="2:6">
      <c r="B209" s="13"/>
      <c r="C209" s="13"/>
      <c r="D209" s="13"/>
      <c r="E209" s="13"/>
      <c r="F209" s="13"/>
    </row>
    <row r="210" spans="2:6">
      <c r="B210" s="13"/>
      <c r="C210" s="13"/>
      <c r="D210" s="13"/>
      <c r="E210" s="13"/>
      <c r="F210" s="13"/>
    </row>
    <row r="211" spans="2:6">
      <c r="B211" s="13"/>
      <c r="C211" s="13"/>
      <c r="D211" s="13"/>
      <c r="E211" s="13"/>
      <c r="F211" s="13"/>
    </row>
    <row r="212" spans="2:6">
      <c r="B212" s="13"/>
      <c r="C212" s="13"/>
      <c r="D212" s="13"/>
      <c r="E212" s="13"/>
      <c r="F212" s="13"/>
    </row>
    <row r="213" spans="2:6">
      <c r="B213" s="13"/>
      <c r="C213" s="13"/>
      <c r="D213" s="13"/>
      <c r="E213" s="13"/>
      <c r="F213" s="13"/>
    </row>
    <row r="214" spans="2:6">
      <c r="B214" s="13"/>
      <c r="C214" s="13"/>
      <c r="D214" s="13"/>
      <c r="E214" s="13"/>
      <c r="F214" s="13"/>
    </row>
    <row r="215" spans="2:6">
      <c r="B215" s="13"/>
      <c r="C215" s="13"/>
      <c r="D215" s="13"/>
      <c r="E215" s="13"/>
      <c r="F215" s="13"/>
    </row>
    <row r="216" spans="2:6">
      <c r="B216" s="13"/>
      <c r="C216" s="13"/>
      <c r="D216" s="13"/>
      <c r="E216" s="13"/>
      <c r="F216" s="13"/>
    </row>
    <row r="217" spans="2:6">
      <c r="B217" s="13"/>
      <c r="C217" s="13"/>
      <c r="D217" s="13"/>
      <c r="E217" s="13"/>
      <c r="F217" s="13"/>
    </row>
    <row r="218" spans="2:6">
      <c r="B218" s="13"/>
      <c r="C218" s="13"/>
      <c r="D218" s="13"/>
      <c r="E218" s="13"/>
      <c r="F218" s="13"/>
    </row>
    <row r="219" spans="2:6">
      <c r="B219" s="13"/>
      <c r="C219" s="13"/>
      <c r="D219" s="13"/>
      <c r="E219" s="13"/>
      <c r="F219" s="13"/>
    </row>
    <row r="220" spans="2:6">
      <c r="B220" s="13"/>
      <c r="C220" s="13"/>
      <c r="D220" s="13"/>
      <c r="E220" s="13"/>
      <c r="F220" s="13"/>
    </row>
    <row r="221" spans="2:6">
      <c r="B221" s="13"/>
      <c r="C221" s="13"/>
      <c r="D221" s="13"/>
      <c r="E221" s="13"/>
      <c r="F221" s="13"/>
    </row>
    <row r="222" spans="2:6">
      <c r="B222" s="13"/>
      <c r="C222" s="13"/>
      <c r="D222" s="13"/>
      <c r="E222" s="13"/>
      <c r="F222" s="13"/>
    </row>
    <row r="223" spans="2:6">
      <c r="B223" s="13"/>
      <c r="C223" s="13"/>
      <c r="D223" s="13"/>
      <c r="E223" s="13"/>
      <c r="F223" s="13"/>
    </row>
    <row r="224" spans="2:6">
      <c r="B224" s="13"/>
      <c r="C224" s="13"/>
      <c r="D224" s="13"/>
      <c r="E224" s="13"/>
      <c r="F224" s="13"/>
    </row>
    <row r="225" spans="2:6">
      <c r="B225" s="13"/>
      <c r="C225" s="13"/>
      <c r="D225" s="13"/>
      <c r="E225" s="13"/>
      <c r="F225" s="13"/>
    </row>
    <row r="226" spans="2:6">
      <c r="B226" s="13"/>
      <c r="C226" s="13"/>
      <c r="D226" s="13"/>
      <c r="E226" s="13"/>
      <c r="F226" s="13"/>
    </row>
    <row r="227" spans="2:6">
      <c r="B227" s="13"/>
      <c r="C227" s="13"/>
      <c r="D227" s="13"/>
      <c r="E227" s="13"/>
      <c r="F227" s="13"/>
    </row>
    <row r="228" spans="2:6">
      <c r="B228" s="13"/>
      <c r="C228" s="13"/>
      <c r="D228" s="13"/>
      <c r="E228" s="13"/>
      <c r="F228" s="13"/>
    </row>
    <row r="229" spans="2:6">
      <c r="B229" s="13"/>
      <c r="C229" s="13"/>
      <c r="D229" s="13"/>
      <c r="E229" s="13"/>
      <c r="F229" s="13"/>
    </row>
    <row r="230" spans="2:6">
      <c r="B230" s="13"/>
      <c r="C230" s="13"/>
      <c r="D230" s="13"/>
      <c r="E230" s="13"/>
      <c r="F230" s="13"/>
    </row>
    <row r="231" spans="2:6">
      <c r="B231" s="13"/>
      <c r="C231" s="13"/>
      <c r="D231" s="13"/>
      <c r="E231" s="13"/>
      <c r="F231" s="13"/>
    </row>
    <row r="232" spans="2:6">
      <c r="B232" s="13"/>
      <c r="C232" s="13"/>
      <c r="D232" s="13"/>
      <c r="E232" s="13"/>
      <c r="F232" s="13"/>
    </row>
    <row r="233" spans="2:6">
      <c r="B233" s="13"/>
      <c r="C233" s="13"/>
      <c r="D233" s="13"/>
      <c r="E233" s="13"/>
      <c r="F233" s="13"/>
    </row>
    <row r="234" spans="2:6">
      <c r="B234" s="13"/>
      <c r="C234" s="13"/>
      <c r="D234" s="13"/>
      <c r="E234" s="13"/>
      <c r="F234" s="13"/>
    </row>
    <row r="235" spans="2:6">
      <c r="B235" s="13"/>
      <c r="C235" s="13"/>
      <c r="D235" s="13"/>
      <c r="E235" s="13"/>
      <c r="F235" s="13"/>
    </row>
    <row r="236" spans="2:6">
      <c r="B236" s="13"/>
      <c r="C236" s="13"/>
      <c r="D236" s="13"/>
      <c r="E236" s="13"/>
      <c r="F236" s="13"/>
    </row>
    <row r="237" spans="2:6">
      <c r="B237" s="13"/>
      <c r="C237" s="13"/>
      <c r="D237" s="13"/>
      <c r="E237" s="13"/>
      <c r="F237" s="13"/>
    </row>
    <row r="238" spans="2:6">
      <c r="B238" s="13"/>
      <c r="C238" s="13"/>
      <c r="D238" s="13"/>
      <c r="E238" s="13"/>
      <c r="F238" s="13"/>
    </row>
    <row r="239" spans="2:6">
      <c r="B239" s="13"/>
      <c r="C239" s="13"/>
      <c r="D239" s="13"/>
      <c r="E239" s="13"/>
      <c r="F239" s="13"/>
    </row>
    <row r="240" spans="2:6">
      <c r="B240" s="13"/>
      <c r="C240" s="13"/>
      <c r="D240" s="13"/>
      <c r="E240" s="13"/>
      <c r="F240" s="13"/>
    </row>
    <row r="241" spans="2:6">
      <c r="B241" s="13"/>
      <c r="C241" s="13"/>
      <c r="D241" s="13"/>
      <c r="E241" s="13"/>
      <c r="F241" s="13"/>
    </row>
  </sheetData>
  <mergeCells count="5">
    <mergeCell ref="B3:F3"/>
    <mergeCell ref="B146:F146"/>
    <mergeCell ref="B147:F147"/>
    <mergeCell ref="E1:G1"/>
    <mergeCell ref="B148:F148"/>
  </mergeCells>
  <pageMargins left="0.35433070866141736" right="0.19685039370078741" top="0.15748031496062992" bottom="0.31496062992125984" header="0.15748031496062992" footer="0.31496062992125984"/>
  <pageSetup paperSize="9" fitToHeight="2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Звіт  І півріччя 2026</vt:lpstr>
      <vt:lpstr>'Звіт  І півріччя 2026'!Область_друку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Reanimator Me User</dc:creator>
  <cp:lastModifiedBy>fin</cp:lastModifiedBy>
  <cp:lastPrinted>2026-07-24T12:00:18Z</cp:lastPrinted>
  <dcterms:created xsi:type="dcterms:W3CDTF">2008-01-25T10:17:29Z</dcterms:created>
  <dcterms:modified xsi:type="dcterms:W3CDTF">2026-08-13T11:17:57Z</dcterms:modified>
</cp:coreProperties>
</file>